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45" windowWidth="20730" windowHeight="11760"/>
  </bookViews>
  <sheets>
    <sheet name=" NIT" sheetId="1" r:id="rId1"/>
  </sheets>
  <definedNames>
    <definedName name="f">#REF!</definedName>
    <definedName name="ffinal">#REF!</definedName>
    <definedName name="final">#REF!</definedName>
    <definedName name="finall">#REF!</definedName>
    <definedName name="fnl">#REF!</definedName>
    <definedName name="_xlnm.Print_Area" localSheetId="0">' NIT'!$A$1:$M$67</definedName>
    <definedName name="_xlnm.Print_Titles" localSheetId="0">' NIT'!$5:$5</definedName>
    <definedName name="ROUGH">#REF!</definedName>
    <definedName name="rrough">#REF!</definedName>
  </definedNames>
  <calcPr calcId="124519"/>
</workbook>
</file>

<file path=xl/calcChain.xml><?xml version="1.0" encoding="utf-8"?>
<calcChain xmlns="http://schemas.openxmlformats.org/spreadsheetml/2006/main">
  <c r="J60" i="1"/>
  <c r="J55"/>
  <c r="J59"/>
  <c r="J58"/>
  <c r="J57"/>
  <c r="J56"/>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 r="J11"/>
  <c r="J10"/>
  <c r="J9"/>
  <c r="J8"/>
  <c r="J7"/>
  <c r="J6"/>
</calcChain>
</file>

<file path=xl/sharedStrings.xml><?xml version="1.0" encoding="utf-8"?>
<sst xmlns="http://schemas.openxmlformats.org/spreadsheetml/2006/main" count="308" uniqueCount="110">
  <si>
    <t>S. No.</t>
  </si>
  <si>
    <t>Department</t>
  </si>
  <si>
    <t>SOR</t>
  </si>
  <si>
    <t>Year</t>
  </si>
  <si>
    <t>Item Code</t>
  </si>
  <si>
    <t>Description of Items</t>
  </si>
  <si>
    <t>UOM</t>
  </si>
  <si>
    <t>Rate</t>
  </si>
  <si>
    <t>Qty.</t>
  </si>
  <si>
    <t>Amount</t>
  </si>
  <si>
    <t>Ref Serial No</t>
  </si>
  <si>
    <t>CREDIT ITEM (0/1)</t>
  </si>
  <si>
    <t>Calc Field(Y/N)</t>
  </si>
  <si>
    <t xml:space="preserve">PWD </t>
  </si>
  <si>
    <t xml:space="preserve">ELECT </t>
  </si>
  <si>
    <t>7.11.6</t>
  </si>
  <si>
    <t>Providing and fixing porcelain re-wireble fuse carrier and base unit on wooden board including drilling holes on the board, screws, connections etc. as per specification. (Thimbeling shall be paid separately).
300 amps</t>
  </si>
  <si>
    <t>Each</t>
  </si>
  <si>
    <t>N</t>
  </si>
  <si>
    <t>12.15</t>
  </si>
  <si>
    <t>Providing and laying earth connection from earth electrode with 6 SWG dia G.I. Wire in 15 mm dia G.I. pipe from earth electrode at 0.5 Metre depth below ground level including excavation and refilling the trench etc. as per specification.</t>
  </si>
  <si>
    <t>Metre</t>
  </si>
  <si>
    <t>12.19.2</t>
  </si>
  <si>
    <t>Providing maintenance free earthing with following size GI pipe  including making bore pit of minimum 150mm dia, providing and laying approved make Earthing Electrode of Pipe-in-Pipe technology as per IS 3043(R 2016) -1987 made of corrosion free G.I. Pipes having outer pipe of 80mm dia and inner pipe of 50mm dia and filling with specified qty highly conductive compound around pipe and above that with soft soil in bore pit complete and providing masonry enclosure with cover plate having locking arrangement and watering pipe etc. as per specification:
With 2 metre long GI Pipes and 25 kg back filling compound.</t>
  </si>
  <si>
    <t>15.25.9</t>
  </si>
  <si>
    <t>Supplying and making outdoor end termination with cast resin compound including aluminum lugs and other jointing materials for following size of FRLS PVC insulated  and PVC sheathed / XLPE aluminum conductor power cable of 1.1 KV grade as per specification.
3½ X 300 sq. mm</t>
  </si>
  <si>
    <t>20.2.2</t>
  </si>
  <si>
    <t>Supplying and Errection  of stay set complete (galvanized) with 19/20mm dia x 1.8 metre long stay rod, anchor plate of size 300mm x 300mm x 6.4 mm, thimble stay clamps, turn buckle (19/20mm x 600mm), strain insulator and specified G.I. stay wire etc. in cement concrete 1:3:6 (1 cement : 3 coarse sand : 6 graded stone aggregate 40 mm nominal size) foundation including excavation and refilling etc. as per specification.
With 7/3.15 mm dia G.I. stay wire</t>
  </si>
  <si>
    <t>Supplying and Errection  of angle/channel iron cross arms/  bracket/ other fitting of approved size and shape including drilling of holes for insulator pins, bolts and nuts etc as per specification.</t>
  </si>
  <si>
    <t>kg</t>
  </si>
  <si>
    <t>Supplying and Errection  of 11 KV D.O. fuse unit on existing two pole structure with insulators and all other accessories complete including locking arangement as per specification.</t>
  </si>
  <si>
    <t>Set</t>
  </si>
  <si>
    <t>Supplying and Errection  of three piece nonlinear resistor type lightning arrestor suitable for 3 wire, 11 KV overhead lines with rated voltage 9 KV (rms) with a nominal discharge current rating of 5 KA and complete with galvanised clamping arrangement, G.I. bolts, nuts, washers etc. as per specification.</t>
  </si>
  <si>
    <t>20.32.2</t>
  </si>
  <si>
    <t>Supply and Errection  standard ACSR (aluminium conductor steel reinforced) confirming to IS 398-1961 of approved make at existing insulator at height upto 14m from ground level including stringing, binding with insulator, jointing wherever required, jumpering, tearing off connection etc complete etc. as per specification including clearing off obstacle if any:
Weasel 6/1/2.59mm dia with calculated aluminium area 31.61 sq.mm , weight 128 kg/ km (80 amps)</t>
  </si>
  <si>
    <t>Km</t>
  </si>
  <si>
    <t>20.32.5</t>
  </si>
  <si>
    <t>Dog 6/4.72(AL), 7/1.57(S) mm dia with calculated aluminium area 105 sq.mm , weight 394 kg/ km (248 amps)</t>
  </si>
  <si>
    <t>Supplying and Errection  DANGER BOARD made MS sheet duly painted and maked as per IE rules and specification.</t>
  </si>
  <si>
    <t>20.34.3</t>
  </si>
  <si>
    <t xml:space="preserve">Supply and errection of following Polymer Insulator with G.I. Bolt, Nuts and Straps etc. as per specification. 
11 KV Disc Insulator 
</t>
  </si>
  <si>
    <t>20.34.5</t>
  </si>
  <si>
    <t>11 KV Pin Insulator with Pin</t>
  </si>
  <si>
    <t>30.1</t>
  </si>
  <si>
    <t>Earth work in all type soil except soft rock / hard rock with all lead and 1.5 metre lift, dressing, stacking excavated strata including refilling of excavated soil in trench / pit to ground level complete as per specification.</t>
  </si>
  <si>
    <t>cum</t>
  </si>
  <si>
    <t>30.13</t>
  </si>
  <si>
    <t>Providing and laying Cast-in-situ cement concrete 1:3:6 (1 cement : 3 coarse sand : 6 graded stone aggregate 40mm including mixing with mechanical mixer, compacting with vibrator, finishing and currying etc. complete but excluding form work.</t>
  </si>
  <si>
    <t>31.12.1</t>
  </si>
  <si>
    <t>Painting of following height steel tubular poles with two coat of aluminium paint of approved brand including cleaning the surface as per specification:
upto 6 metre</t>
  </si>
  <si>
    <t>Supplying of GI wire</t>
  </si>
  <si>
    <t>CSPDCL</t>
  </si>
  <si>
    <t xml:space="preserve"> Sheet No. 2 NS 2</t>
  </si>
  <si>
    <t>S/F of accessories for LT,XLPE cable &amp; Conductor 
S/F Universal distribution connector.</t>
  </si>
  <si>
    <t>S/F of G.I. Eye Hook 236 mm long, 16 mm dia.</t>
  </si>
  <si>
    <t>No.</t>
  </si>
  <si>
    <t>S/F of Service ring made of 16 mm.</t>
  </si>
  <si>
    <t>Nos.</t>
  </si>
  <si>
    <t>Supplying and Fixing of Distribution box 3 phase 5 connectors along with 2 Nos. Steel Strap &amp; Buckles. (DISTRIBUTION BOX 3 PH 4 CONNECTOR).</t>
  </si>
  <si>
    <t xml:space="preserve">S/Fof Insulating Piercing connector for AB cable suitable for 95- 16 sqmm to 10-2.5 sqmm. for street light and service connection. </t>
  </si>
  <si>
    <t xml:space="preserve">S/Fof Insulating Piercing connector for AB cable suitable for 95- 16 sqmm to 50-16 sqmm. cable for Distribution Box. </t>
  </si>
  <si>
    <t>S/Fof Insulating Piercing connector for AB cable suitable for 95- 16 sqmm to 95-16 sqmm. for Tee connection.</t>
  </si>
  <si>
    <t>NO</t>
  </si>
  <si>
    <t>S/Fof Suspension clamp assembly (consisting of GI Pole Clamp, GI Flat type I-hook &amp; Nylon Cable tie).</t>
  </si>
  <si>
    <t xml:space="preserve">S/Fof Anchor clamp assembly (consisting of GI Pole Clamp, GI Flat type I-hook &amp; Nylon Cable tie). </t>
  </si>
  <si>
    <t>Supplying of  Earthing coil (Coil of 115 turns of 50 mm dia. &amp; 2.5 Mtrs lead of 4.0 mm GI wire) (EARTHING COIL 8SWG GI WIRE 50 MM DIA 450MM).</t>
  </si>
  <si>
    <t xml:space="preserve">  Sheet No. 03 NS 1</t>
  </si>
  <si>
    <t>S/F following overhead line accessories.
S/F of  16x200 mm / 16x250 mm/ 16x300mm/ 20x75 mm/ 20x90 mm/ 20x110mm/ 24x120mm/ 16x100mm/ 16x140mm/ 16x160mm.</t>
  </si>
  <si>
    <t>Kg</t>
  </si>
  <si>
    <t>S/F of 16x65 mm / 16x90 mm.</t>
  </si>
  <si>
    <t>S/F of 12x65 mm / 12x100 mm / 16x40 mm.</t>
  </si>
  <si>
    <t xml:space="preserve">  Sheet No. 4 NS 2</t>
  </si>
  <si>
    <t>S/F of 11KV Pole Accessories
Supplying of 11 kV Top Clamp Angle type 65x65x6 mm.</t>
  </si>
  <si>
    <t>S/Fof 11 kV "V" Cross Arm Cleat type 75x40 mm.</t>
  </si>
  <si>
    <t>Supplying of 11 kV Top Clamp Channel type 75x40 mm.</t>
  </si>
  <si>
    <t>S/Fof Transformer mounting 100 x 50 mm channel.</t>
  </si>
  <si>
    <t>S/Fof D.C.Cross arm 8' Centre 100x50 mm Channel.</t>
  </si>
  <si>
    <t>S/Fof D.C.Cross arm 4' Centre 100x50 mm Channel 2 Nos.</t>
  </si>
  <si>
    <t>S/Fof D.O. / LA Mounting channel 75x40 mm.</t>
  </si>
  <si>
    <t>S/Fof Single Pole Cut Point Fitting 100x50 mm (11 kV Cut point channel).</t>
  </si>
  <si>
    <t>Supplying of 11 KV Strain hardware fittings. (Strain H/W up to Rabbit.).</t>
  </si>
  <si>
    <t xml:space="preserve"> Sheet No. 5 NS 2</t>
  </si>
  <si>
    <t>Labour charge for fixing of LT Dist. box handling of Xmer with cable
Labour charge for Fixing of LT distribution Box with Cable For  63/100 kVA Transformer</t>
  </si>
  <si>
    <t xml:space="preserve">Labour charge for Handling / Inst. &amp; wiring of Transformer 63 kVA </t>
  </si>
  <si>
    <t xml:space="preserve">Labour charge for Handling / Inst. &amp; wiring of Transformer 100 kVA </t>
  </si>
  <si>
    <t xml:space="preserve">  Sheet No. 06 NS 2</t>
  </si>
  <si>
    <t xml:space="preserve">Labour charge for Dismentling of existing Bare Conductor &amp; fixing of LT cable accessories 
Labour charge for Dismentling of existing Bare Conductor (Weasel) work to be done as per REC specifications </t>
  </si>
  <si>
    <t xml:space="preserve">Labour charge for Dismentling of existing Bare Conductor (Rabbit) work to be done as per REC specifications </t>
  </si>
  <si>
    <t xml:space="preserve"> Sheet No. 07 NS 4</t>
  </si>
  <si>
    <t>S/Fof 33KV top clamp (33 kV Top m.s. angle 65x65x6 mm, 5.8 kg/m with two nos. 16 mm dia hole for fixing of back clamp. and m.s. channel 100x50x6.4 mm, 65 mm long welded with angle with 20 mm dia hole for pin insulator.)</t>
  </si>
  <si>
    <t>No</t>
  </si>
  <si>
    <t xml:space="preserve">S/F of G.I.Wires: - Barbed wire confirming to IS:2781978 </t>
  </si>
  <si>
    <t>KG</t>
  </si>
  <si>
    <t xml:space="preserve"> Sheet No. 08 NS 3</t>
  </si>
  <si>
    <t>Supplying of Alu. Cable 1 C  70 Sqmm Unarmoured LT PVC</t>
  </si>
  <si>
    <t>KM</t>
  </si>
  <si>
    <t xml:space="preserve"> Sheet No. 9 NS
1</t>
  </si>
  <si>
    <t>S/Fof L.T. Distribution Box for 63 kVA X'mer (200 A, isolator &amp; 6 SP MCCB of 100 A).</t>
  </si>
  <si>
    <t>S/F L.T. Distribution Box for 100 kVA X'mer (200 A, isolator &amp; 6 SP MCCB of 200 A).</t>
  </si>
  <si>
    <t xml:space="preserve"> Sheet No.10 NS
3</t>
  </si>
  <si>
    <t xml:space="preserve"> Supply  of  PCC Pole  9.0 Mtr long 200 Kg.  including fixing of EARTHING COIL size 8 SWG GI wire.</t>
  </si>
  <si>
    <t>Supply of  PCC Pole  11 Mtr long 365 Kg.  including fixing of EARTHING COIL size 8 SWG GI wire.</t>
  </si>
  <si>
    <t xml:space="preserve">  Sheet No.11 NS
3</t>
  </si>
  <si>
    <t xml:space="preserve"> Errection  of  PCC Pole  9.0 Mtr long 200 Kg.  including fixing of EARTHING COIL size 8 SWG GI wire.</t>
  </si>
  <si>
    <t>Errection  of  PCC Pole  11 Mtr long 365 Kg.  including fixing of EARTHING COIL size 8 SWG GI wire, Transportation of pole from road side to pole pit A Shifting of materials to pole pits..</t>
  </si>
  <si>
    <t xml:space="preserve">  Sheet No.12 NS
4</t>
  </si>
  <si>
    <t>Supplying of Following LT Line, 11 KV Line,33KV Line and Xmer Accessories for Pole Shifting Work
S/Fof LT 3 phase 5 Wire Aerial Bunched Cable of Size 3X50+1x16+1x35.</t>
  </si>
  <si>
    <t>km</t>
  </si>
  <si>
    <t>TOTAL</t>
  </si>
  <si>
    <t>Estimate for providing Pole Shifting of 11KV Line,11 KV DP, 33 KV Line, Transformer DP and LT Line  in Widening of  Dhurkot- Pendrawan- Chandrapur Road (23.80 Km), Dist- Sakti ( C.G.)
                                                                                                                        (PAC Rs. 104.03 Lakhs)</t>
  </si>
</sst>
</file>

<file path=xl/styles.xml><?xml version="1.0" encoding="utf-8"?>
<styleSheet xmlns="http://schemas.openxmlformats.org/spreadsheetml/2006/main">
  <numFmts count="1">
    <numFmt numFmtId="164" formatCode="0.00_ "/>
  </numFmts>
  <fonts count="17">
    <font>
      <sz val="11"/>
      <color theme="1"/>
      <name val="Calibri"/>
      <family val="2"/>
      <scheme val="minor"/>
    </font>
    <font>
      <sz val="10"/>
      <name val="Arial"/>
      <family val="2"/>
    </font>
    <font>
      <b/>
      <sz val="14"/>
      <name val="Arial"/>
      <family val="2"/>
    </font>
    <font>
      <b/>
      <sz val="10"/>
      <name val="Calibri"/>
      <family val="2"/>
      <scheme val="minor"/>
    </font>
    <font>
      <b/>
      <sz val="9"/>
      <name val="Calibri"/>
      <family val="2"/>
      <scheme val="minor"/>
    </font>
    <font>
      <b/>
      <sz val="11"/>
      <name val="Calibri"/>
      <family val="2"/>
      <scheme val="minor"/>
    </font>
    <font>
      <b/>
      <sz val="8"/>
      <name val="Calibri"/>
      <family val="2"/>
      <scheme val="minor"/>
    </font>
    <font>
      <b/>
      <sz val="10"/>
      <name val="Arial"/>
      <family val="2"/>
    </font>
    <font>
      <sz val="10"/>
      <name val="Calibri"/>
      <family val="2"/>
      <scheme val="minor"/>
    </font>
    <font>
      <sz val="9"/>
      <name val="Arial"/>
      <family val="2"/>
    </font>
    <font>
      <sz val="11"/>
      <name val="Arial"/>
      <family val="2"/>
    </font>
    <font>
      <sz val="8"/>
      <name val="Arial"/>
      <family val="2"/>
    </font>
    <font>
      <sz val="11"/>
      <color theme="1"/>
      <name val="Arial"/>
      <family val="2"/>
    </font>
    <font>
      <sz val="10"/>
      <color theme="1"/>
      <name val="Arial"/>
      <family val="2"/>
    </font>
    <font>
      <sz val="9"/>
      <color theme="1"/>
      <name val="Arial"/>
      <family val="2"/>
    </font>
    <font>
      <b/>
      <sz val="11"/>
      <name val="Arial"/>
      <family val="2"/>
    </font>
    <font>
      <sz val="11"/>
      <color indexed="8"/>
      <name val="Calibri"/>
      <family val="2"/>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0" fontId="1" fillId="0" borderId="0"/>
    <xf numFmtId="0" fontId="16" fillId="0" borderId="0"/>
    <xf numFmtId="0" fontId="16" fillId="0" borderId="0"/>
  </cellStyleXfs>
  <cellXfs count="62">
    <xf numFmtId="0" fontId="0" fillId="0" borderId="0" xfId="0"/>
    <xf numFmtId="0" fontId="1" fillId="2" borderId="0" xfId="1" applyFill="1" applyAlignment="1">
      <alignment vertical="top"/>
    </xf>
    <xf numFmtId="0" fontId="1" fillId="2" borderId="0" xfId="1" applyFont="1" applyFill="1" applyAlignment="1">
      <alignment vertical="top"/>
    </xf>
    <xf numFmtId="0" fontId="7" fillId="2" borderId="0" xfId="1" applyFont="1" applyFill="1" applyAlignment="1">
      <alignment horizontal="center" vertical="top"/>
    </xf>
    <xf numFmtId="2" fontId="1" fillId="0" borderId="9" xfId="0" applyNumberFormat="1" applyFont="1" applyFill="1" applyBorder="1" applyAlignment="1">
      <alignment horizontal="center" vertical="center" wrapText="1"/>
    </xf>
    <xf numFmtId="1" fontId="1" fillId="2" borderId="0" xfId="1" applyNumberFormat="1" applyFill="1" applyAlignment="1">
      <alignment horizontal="left" wrapText="1"/>
    </xf>
    <xf numFmtId="2" fontId="1" fillId="0" borderId="9" xfId="0" applyNumberFormat="1" applyFont="1" applyFill="1" applyBorder="1" applyAlignment="1">
      <alignment horizontal="center" wrapText="1"/>
    </xf>
    <xf numFmtId="0" fontId="1" fillId="2" borderId="0" xfId="1" applyFont="1" applyFill="1" applyAlignment="1">
      <alignment horizontal="center" vertical="center"/>
    </xf>
    <xf numFmtId="0" fontId="9" fillId="2" borderId="0" xfId="1" applyFont="1" applyFill="1" applyAlignment="1">
      <alignment horizontal="center" vertical="center"/>
    </xf>
    <xf numFmtId="0" fontId="1" fillId="2" borderId="0" xfId="1" applyFill="1" applyAlignment="1">
      <alignment horizontal="center" vertical="center"/>
    </xf>
    <xf numFmtId="0" fontId="1" fillId="2" borderId="0" xfId="1" applyFill="1" applyAlignment="1">
      <alignment vertical="center"/>
    </xf>
    <xf numFmtId="0" fontId="1" fillId="2" borderId="0" xfId="1" applyFill="1" applyAlignment="1">
      <alignment vertical="top" wrapText="1"/>
    </xf>
    <xf numFmtId="0" fontId="11" fillId="2" borderId="0" xfId="1" applyFont="1" applyFill="1" applyAlignment="1">
      <alignment horizontal="center" vertical="center"/>
    </xf>
    <xf numFmtId="0" fontId="2" fillId="0" borderId="1"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0" xfId="1" applyFont="1" applyFill="1" applyBorder="1" applyAlignment="1">
      <alignment horizontal="center" vertical="center" wrapText="1"/>
    </xf>
    <xf numFmtId="0" fontId="2" fillId="0" borderId="5"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2" fillId="0" borderId="7"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9" xfId="1" applyFont="1" applyFill="1" applyBorder="1" applyAlignment="1">
      <alignment horizontal="center" vertical="top" wrapText="1"/>
    </xf>
    <xf numFmtId="0" fontId="6" fillId="0" borderId="9" xfId="1" applyFont="1" applyFill="1" applyBorder="1" applyAlignment="1">
      <alignment horizontal="center" vertical="center" wrapText="1"/>
    </xf>
    <xf numFmtId="0" fontId="8" fillId="0" borderId="9" xfId="1" applyFont="1" applyFill="1" applyBorder="1" applyAlignment="1">
      <alignment horizontal="center" vertical="center" wrapText="1"/>
    </xf>
    <xf numFmtId="0" fontId="9" fillId="0" borderId="9" xfId="1" applyFont="1" applyFill="1" applyBorder="1" applyAlignment="1" applyProtection="1">
      <alignment horizontal="center" vertical="center" wrapText="1"/>
      <protection locked="0"/>
    </xf>
    <xf numFmtId="0" fontId="1" fillId="0" borderId="9" xfId="1" applyFill="1" applyBorder="1" applyAlignment="1" applyProtection="1">
      <alignment horizontal="center" vertical="center" wrapText="1"/>
      <protection locked="0"/>
    </xf>
    <xf numFmtId="49" fontId="9" fillId="0" borderId="9" xfId="0" applyNumberFormat="1" applyFont="1" applyFill="1" applyBorder="1" applyAlignment="1">
      <alignment horizontal="center" vertical="center" wrapText="1"/>
    </xf>
    <xf numFmtId="0" fontId="10" fillId="0" borderId="9" xfId="0" applyFont="1" applyFill="1" applyBorder="1" applyAlignment="1">
      <alignment vertical="center" wrapText="1"/>
    </xf>
    <xf numFmtId="0" fontId="10" fillId="0" borderId="9" xfId="0" applyFont="1" applyFill="1" applyBorder="1" applyAlignment="1">
      <alignment horizontal="center" vertical="center" wrapText="1"/>
    </xf>
    <xf numFmtId="0" fontId="10" fillId="0" borderId="9" xfId="2" applyFont="1" applyFill="1" applyBorder="1" applyAlignment="1">
      <alignment horizontal="center" vertical="center" wrapText="1"/>
    </xf>
    <xf numFmtId="2" fontId="9" fillId="0" borderId="9" xfId="0" applyNumberFormat="1" applyFont="1" applyFill="1" applyBorder="1" applyAlignment="1">
      <alignment horizontal="center" vertical="center"/>
    </xf>
    <xf numFmtId="0" fontId="11" fillId="0" borderId="9" xfId="1" applyFont="1" applyFill="1" applyBorder="1" applyAlignment="1" applyProtection="1">
      <alignment horizontal="center" vertical="center" wrapText="1"/>
      <protection locked="0"/>
    </xf>
    <xf numFmtId="0" fontId="1" fillId="0" borderId="9" xfId="1" applyFont="1" applyFill="1" applyBorder="1" applyAlignment="1">
      <alignment horizontal="center" vertical="center"/>
    </xf>
    <xf numFmtId="0" fontId="10" fillId="0" borderId="9" xfId="2" applyFont="1" applyFill="1" applyBorder="1" applyAlignment="1">
      <alignment horizontal="center" vertical="center"/>
    </xf>
    <xf numFmtId="0" fontId="10" fillId="0" borderId="9" xfId="0" applyFont="1" applyFill="1" applyBorder="1" applyAlignment="1">
      <alignment horizontal="center" vertical="center"/>
    </xf>
    <xf numFmtId="0" fontId="12" fillId="0" borderId="9" xfId="0" applyFont="1" applyFill="1" applyBorder="1" applyAlignment="1">
      <alignment horizontal="center" vertical="center"/>
    </xf>
    <xf numFmtId="2" fontId="13" fillId="0" borderId="9" xfId="0" applyNumberFormat="1" applyFont="1" applyFill="1" applyBorder="1" applyAlignment="1">
      <alignment horizontal="center" vertical="center"/>
    </xf>
    <xf numFmtId="1" fontId="14" fillId="0" borderId="9" xfId="0" applyNumberFormat="1" applyFont="1" applyFill="1" applyBorder="1" applyAlignment="1">
      <alignment horizontal="center" vertical="center" wrapText="1"/>
    </xf>
    <xf numFmtId="0" fontId="12" fillId="0" borderId="9" xfId="0" applyFont="1" applyFill="1" applyBorder="1" applyAlignment="1">
      <alignment vertical="center" wrapText="1"/>
    </xf>
    <xf numFmtId="0" fontId="12" fillId="0" borderId="9" xfId="0" applyFont="1" applyFill="1" applyBorder="1" applyAlignment="1">
      <alignment horizontal="center" vertical="center" wrapText="1"/>
    </xf>
    <xf numFmtId="0" fontId="12" fillId="0" borderId="9" xfId="3" applyFont="1" applyFill="1" applyBorder="1" applyAlignment="1">
      <alignment horizontal="left" vertical="center" wrapText="1"/>
    </xf>
    <xf numFmtId="0" fontId="12" fillId="0" borderId="9" xfId="3" applyFont="1" applyFill="1" applyBorder="1" applyAlignment="1">
      <alignment vertical="center" wrapText="1"/>
    </xf>
    <xf numFmtId="0" fontId="9" fillId="0" borderId="9" xfId="0" applyFont="1" applyFill="1" applyBorder="1" applyAlignment="1">
      <alignment horizontal="center" vertical="center" wrapText="1"/>
    </xf>
    <xf numFmtId="4" fontId="1" fillId="0" borderId="9" xfId="0" applyNumberFormat="1" applyFont="1" applyFill="1" applyBorder="1" applyAlignment="1">
      <alignment horizontal="center" vertical="center"/>
    </xf>
    <xf numFmtId="3" fontId="10" fillId="0" borderId="9" xfId="0" applyNumberFormat="1" applyFont="1" applyFill="1" applyBorder="1" applyAlignment="1">
      <alignment horizontal="center" vertical="center"/>
    </xf>
    <xf numFmtId="164" fontId="1" fillId="0" borderId="9" xfId="0" applyNumberFormat="1" applyFont="1" applyFill="1" applyBorder="1" applyAlignment="1">
      <alignment horizontal="center" vertical="center" wrapText="1"/>
    </xf>
    <xf numFmtId="1" fontId="9" fillId="0" borderId="9" xfId="0" applyNumberFormat="1" applyFont="1" applyFill="1" applyBorder="1" applyAlignment="1">
      <alignment horizontal="center" vertical="center" wrapText="1"/>
    </xf>
    <xf numFmtId="2" fontId="1" fillId="0" borderId="9" xfId="0" applyNumberFormat="1" applyFont="1" applyFill="1" applyBorder="1" applyAlignment="1">
      <alignment horizontal="center" vertical="center"/>
    </xf>
    <xf numFmtId="0" fontId="10" fillId="0" borderId="9" xfId="3" applyFont="1" applyFill="1" applyBorder="1" applyAlignment="1">
      <alignment vertical="center" wrapText="1"/>
    </xf>
    <xf numFmtId="1" fontId="10" fillId="0" borderId="9" xfId="0" applyNumberFormat="1" applyFont="1" applyFill="1" applyBorder="1" applyAlignment="1">
      <alignment horizontal="center" vertical="center" wrapText="1"/>
    </xf>
    <xf numFmtId="1" fontId="10" fillId="0" borderId="9" xfId="0" applyNumberFormat="1" applyFont="1" applyFill="1" applyBorder="1" applyAlignment="1">
      <alignment horizontal="center" vertical="center"/>
    </xf>
    <xf numFmtId="49" fontId="10" fillId="0" borderId="9" xfId="0" applyNumberFormat="1" applyFont="1" applyFill="1" applyBorder="1" applyAlignment="1">
      <alignment vertical="center" wrapText="1"/>
    </xf>
    <xf numFmtId="0" fontId="15" fillId="0" borderId="10" xfId="1" applyFont="1" applyFill="1" applyBorder="1" applyAlignment="1">
      <alignment horizontal="right" vertical="center"/>
    </xf>
    <xf numFmtId="0" fontId="15" fillId="0" borderId="11" xfId="1" applyFont="1" applyFill="1" applyBorder="1" applyAlignment="1">
      <alignment horizontal="right" vertical="center"/>
    </xf>
    <xf numFmtId="0" fontId="15" fillId="0" borderId="12" xfId="1" applyFont="1" applyFill="1" applyBorder="1" applyAlignment="1">
      <alignment horizontal="right" vertical="center"/>
    </xf>
    <xf numFmtId="2" fontId="15" fillId="0" borderId="10" xfId="0" applyNumberFormat="1" applyFont="1" applyFill="1" applyBorder="1" applyAlignment="1">
      <alignment vertical="center"/>
    </xf>
    <xf numFmtId="2" fontId="15" fillId="0" borderId="11" xfId="0" applyNumberFormat="1" applyFont="1" applyFill="1" applyBorder="1" applyAlignment="1">
      <alignment vertical="center"/>
    </xf>
    <xf numFmtId="2" fontId="15" fillId="0" borderId="12" xfId="0" applyNumberFormat="1" applyFont="1" applyFill="1" applyBorder="1" applyAlignment="1">
      <alignment vertical="center"/>
    </xf>
  </cellXfs>
  <cellStyles count="6">
    <cellStyle name="Normal" xfId="0" builtinId="0"/>
    <cellStyle name="Normal 2" xfId="4"/>
    <cellStyle name="Normal 2 2 2 3" xfId="2"/>
    <cellStyle name="Normal 4" xfId="3"/>
    <cellStyle name="Normal 5" xfId="1"/>
    <cellStyle name="Normal 8"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62</xdr:row>
      <xdr:rowOff>28575</xdr:rowOff>
    </xdr:from>
    <xdr:ext cx="1952625" cy="579005"/>
    <xdr:sp macro="" textlink="">
      <xdr:nvSpPr>
        <xdr:cNvPr id="2" name="TextBox 1">
          <a:extLst>
            <a:ext uri="{FF2B5EF4-FFF2-40B4-BE49-F238E27FC236}">
              <a16:creationId xmlns:a16="http://schemas.microsoft.com/office/drawing/2014/main" xmlns="" id="{DAE0C04E-A745-4619-8288-97F0C6037CFF}"/>
            </a:ext>
          </a:extLst>
        </xdr:cNvPr>
        <xdr:cNvSpPr txBox="1"/>
      </xdr:nvSpPr>
      <xdr:spPr>
        <a:xfrm>
          <a:off x="361950" y="33956625"/>
          <a:ext cx="195262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Sub-Engineer              P.W.D E/M Sub-Division Sakti(C.G.)</a:t>
          </a:r>
        </a:p>
      </xdr:txBody>
    </xdr:sp>
    <xdr:clientData/>
  </xdr:oneCellAnchor>
  <xdr:oneCellAnchor>
    <xdr:from>
      <xdr:col>5</xdr:col>
      <xdr:colOff>371475</xdr:colOff>
      <xdr:row>62</xdr:row>
      <xdr:rowOff>9525</xdr:rowOff>
    </xdr:from>
    <xdr:ext cx="1952625" cy="579005"/>
    <xdr:sp macro="" textlink="">
      <xdr:nvSpPr>
        <xdr:cNvPr id="3" name="TextBox 2">
          <a:extLst>
            <a:ext uri="{FF2B5EF4-FFF2-40B4-BE49-F238E27FC236}">
              <a16:creationId xmlns:a16="http://schemas.microsoft.com/office/drawing/2014/main" xmlns="" id="{3475F3FF-3C3A-4F93-89A3-627A66D1771A}"/>
            </a:ext>
          </a:extLst>
        </xdr:cNvPr>
        <xdr:cNvSpPr txBox="1"/>
      </xdr:nvSpPr>
      <xdr:spPr>
        <a:xfrm>
          <a:off x="2638425" y="33937575"/>
          <a:ext cx="195262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S.D.O                          P.W.D E/M Sub-Division Sakti(C.G.)</a:t>
          </a:r>
        </a:p>
      </xdr:txBody>
    </xdr:sp>
    <xdr:clientData/>
  </xdr:oneCellAnchor>
  <xdr:oneCellAnchor>
    <xdr:from>
      <xdr:col>5</xdr:col>
      <xdr:colOff>2886075</xdr:colOff>
      <xdr:row>62</xdr:row>
      <xdr:rowOff>0</xdr:rowOff>
    </xdr:from>
    <xdr:ext cx="1895475" cy="579005"/>
    <xdr:sp macro="" textlink="">
      <xdr:nvSpPr>
        <xdr:cNvPr id="4" name="TextBox 3">
          <a:extLst>
            <a:ext uri="{FF2B5EF4-FFF2-40B4-BE49-F238E27FC236}">
              <a16:creationId xmlns:a16="http://schemas.microsoft.com/office/drawing/2014/main" xmlns="" id="{FF752256-45A1-4166-BFB8-0A4BCADE233D}"/>
            </a:ext>
          </a:extLst>
        </xdr:cNvPr>
        <xdr:cNvSpPr txBox="1"/>
      </xdr:nvSpPr>
      <xdr:spPr>
        <a:xfrm>
          <a:off x="5153025" y="33928050"/>
          <a:ext cx="189547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Executive-Engineer     P.W.D E/M Division Raigarh</a:t>
          </a:r>
          <a:r>
            <a:rPr lang="en-IN" sz="1100" b="0" baseline="0">
              <a:latin typeface="Arial" pitchFamily="34" charset="0"/>
              <a:cs typeface="Arial" pitchFamily="34" charset="0"/>
            </a:rPr>
            <a:t> </a:t>
          </a:r>
          <a:r>
            <a:rPr lang="en-IN" sz="1100" b="0">
              <a:latin typeface="Arial" pitchFamily="34" charset="0"/>
              <a:cs typeface="Arial" pitchFamily="34" charset="0"/>
            </a:rPr>
            <a:t>(C.G.)</a:t>
          </a:r>
        </a:p>
      </xdr:txBody>
    </xdr:sp>
    <xdr:clientData/>
  </xdr:oneCellAnchor>
  <xdr:oneCellAnchor>
    <xdr:from>
      <xdr:col>8</xdr:col>
      <xdr:colOff>0</xdr:colOff>
      <xdr:row>62</xdr:row>
      <xdr:rowOff>0</xdr:rowOff>
    </xdr:from>
    <xdr:ext cx="1895475" cy="579005"/>
    <xdr:sp macro="" textlink="">
      <xdr:nvSpPr>
        <xdr:cNvPr id="5" name="TextBox 4">
          <a:extLst>
            <a:ext uri="{FF2B5EF4-FFF2-40B4-BE49-F238E27FC236}">
              <a16:creationId xmlns:a16="http://schemas.microsoft.com/office/drawing/2014/main" xmlns="" id="{C0A9A05C-D4B0-466B-9E4B-832CD5CDB178}"/>
            </a:ext>
          </a:extLst>
        </xdr:cNvPr>
        <xdr:cNvSpPr txBox="1"/>
      </xdr:nvSpPr>
      <xdr:spPr>
        <a:xfrm>
          <a:off x="6981825" y="33928050"/>
          <a:ext cx="189547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Superintending-Engineer     P.W.D E/M Circle</a:t>
          </a:r>
          <a:r>
            <a:rPr lang="en-IN" sz="1100" b="0" baseline="0">
              <a:latin typeface="Arial" pitchFamily="34" charset="0"/>
              <a:cs typeface="Arial" pitchFamily="34" charset="0"/>
            </a:rPr>
            <a:t>    Bilaspur </a:t>
          </a:r>
          <a:r>
            <a:rPr lang="en-IN" sz="1100" b="0">
              <a:latin typeface="Arial" pitchFamily="34" charset="0"/>
              <a:cs typeface="Arial" pitchFamily="34" charset="0"/>
            </a:rPr>
            <a:t>(C.G.)</a:t>
          </a:r>
        </a:p>
      </xdr:txBody>
    </xdr:sp>
    <xdr:clientData/>
  </xdr:oneCellAnchor>
  <xdr:oneCellAnchor>
    <xdr:from>
      <xdr:col>1</xdr:col>
      <xdr:colOff>28575</xdr:colOff>
      <xdr:row>62</xdr:row>
      <xdr:rowOff>19050</xdr:rowOff>
    </xdr:from>
    <xdr:ext cx="1952625" cy="579005"/>
    <xdr:sp macro="" textlink="">
      <xdr:nvSpPr>
        <xdr:cNvPr id="6" name="TextBox 5">
          <a:extLst>
            <a:ext uri="{FF2B5EF4-FFF2-40B4-BE49-F238E27FC236}">
              <a16:creationId xmlns:a16="http://schemas.microsoft.com/office/drawing/2014/main" xmlns="" id="{DAE0C04E-A745-4619-8288-97F0C6037CFF}"/>
            </a:ext>
          </a:extLst>
        </xdr:cNvPr>
        <xdr:cNvSpPr txBox="1"/>
      </xdr:nvSpPr>
      <xdr:spPr>
        <a:xfrm>
          <a:off x="390525" y="33947100"/>
          <a:ext cx="195262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Sub-Engineer              P.W.D E/M Sub-Division Sakti(C.G.)</a:t>
          </a:r>
        </a:p>
      </xdr:txBody>
    </xdr:sp>
    <xdr:clientData/>
  </xdr:oneCellAnchor>
  <xdr:oneCellAnchor>
    <xdr:from>
      <xdr:col>5</xdr:col>
      <xdr:colOff>400050</xdr:colOff>
      <xdr:row>62</xdr:row>
      <xdr:rowOff>0</xdr:rowOff>
    </xdr:from>
    <xdr:ext cx="1952625" cy="579005"/>
    <xdr:sp macro="" textlink="">
      <xdr:nvSpPr>
        <xdr:cNvPr id="7" name="TextBox 6">
          <a:extLst>
            <a:ext uri="{FF2B5EF4-FFF2-40B4-BE49-F238E27FC236}">
              <a16:creationId xmlns:a16="http://schemas.microsoft.com/office/drawing/2014/main" xmlns="" id="{3475F3FF-3C3A-4F93-89A3-627A66D1771A}"/>
            </a:ext>
          </a:extLst>
        </xdr:cNvPr>
        <xdr:cNvSpPr txBox="1"/>
      </xdr:nvSpPr>
      <xdr:spPr>
        <a:xfrm>
          <a:off x="2667000" y="33928050"/>
          <a:ext cx="195262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S.D.O                          P.W.D E/M Sub-Division Sakti(C.G.)</a:t>
          </a:r>
        </a:p>
      </xdr:txBody>
    </xdr:sp>
    <xdr:clientData/>
  </xdr:oneCellAnchor>
  <xdr:oneCellAnchor>
    <xdr:from>
      <xdr:col>5</xdr:col>
      <xdr:colOff>2914650</xdr:colOff>
      <xdr:row>61</xdr:row>
      <xdr:rowOff>295275</xdr:rowOff>
    </xdr:from>
    <xdr:ext cx="1895475" cy="579005"/>
    <xdr:sp macro="" textlink="">
      <xdr:nvSpPr>
        <xdr:cNvPr id="8" name="TextBox 7">
          <a:extLst>
            <a:ext uri="{FF2B5EF4-FFF2-40B4-BE49-F238E27FC236}">
              <a16:creationId xmlns:a16="http://schemas.microsoft.com/office/drawing/2014/main" xmlns="" id="{FF752256-45A1-4166-BFB8-0A4BCADE233D}"/>
            </a:ext>
          </a:extLst>
        </xdr:cNvPr>
        <xdr:cNvSpPr txBox="1"/>
      </xdr:nvSpPr>
      <xdr:spPr>
        <a:xfrm>
          <a:off x="5181600" y="33918525"/>
          <a:ext cx="189547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Executive-Engineer     P.W.D E/M Division Raigarh</a:t>
          </a:r>
          <a:r>
            <a:rPr lang="en-IN" sz="1100" b="0" baseline="0">
              <a:latin typeface="Arial" pitchFamily="34" charset="0"/>
              <a:cs typeface="Arial" pitchFamily="34" charset="0"/>
            </a:rPr>
            <a:t> </a:t>
          </a:r>
          <a:r>
            <a:rPr lang="en-IN" sz="1100" b="0">
              <a:latin typeface="Arial" pitchFamily="34" charset="0"/>
              <a:cs typeface="Arial" pitchFamily="34" charset="0"/>
            </a:rPr>
            <a:t>(C.G.)</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69"/>
  <sheetViews>
    <sheetView tabSelected="1" topLeftCell="A50" workbookViewId="0">
      <selection activeCell="J60" sqref="J60"/>
    </sheetView>
  </sheetViews>
  <sheetFormatPr defaultColWidth="8.85546875" defaultRowHeight="12.75"/>
  <cols>
    <col min="1" max="1" width="5.42578125" style="7" bestFit="1" customWidth="1"/>
    <col min="2" max="2" width="8.140625" style="8" bestFit="1" customWidth="1"/>
    <col min="3" max="3" width="6.85546875" style="9" bestFit="1" customWidth="1"/>
    <col min="4" max="4" width="5" style="9" bestFit="1" customWidth="1"/>
    <col min="5" max="5" width="8.5703125" style="9" bestFit="1" customWidth="1"/>
    <col min="6" max="6" width="54.42578125" style="11" customWidth="1"/>
    <col min="7" max="7" width="6.140625" style="9" bestFit="1" customWidth="1"/>
    <col min="8" max="8" width="10.140625" style="7" bestFit="1" customWidth="1"/>
    <col min="9" max="9" width="6.140625" style="9" bestFit="1" customWidth="1"/>
    <col min="10" max="10" width="14.5703125" style="9" bestFit="1" customWidth="1"/>
    <col min="11" max="11" width="4.7109375" style="12" bestFit="1" customWidth="1"/>
    <col min="12" max="12" width="5.5703125" style="12" bestFit="1" customWidth="1"/>
    <col min="13" max="13" width="6.28515625" style="12" bestFit="1" customWidth="1"/>
    <col min="14" max="16384" width="8.85546875" style="1"/>
  </cols>
  <sheetData>
    <row r="1" spans="1:15" ht="17.25" customHeight="1">
      <c r="A1" s="13" t="s">
        <v>109</v>
      </c>
      <c r="B1" s="14"/>
      <c r="C1" s="14"/>
      <c r="D1" s="14"/>
      <c r="E1" s="14"/>
      <c r="F1" s="14"/>
      <c r="G1" s="14"/>
      <c r="H1" s="14"/>
      <c r="I1" s="14"/>
      <c r="J1" s="14"/>
      <c r="K1" s="14"/>
      <c r="L1" s="14"/>
      <c r="M1" s="15"/>
    </row>
    <row r="2" spans="1:15" ht="17.25" customHeight="1">
      <c r="A2" s="16"/>
      <c r="B2" s="17"/>
      <c r="C2" s="17"/>
      <c r="D2" s="17"/>
      <c r="E2" s="17"/>
      <c r="F2" s="17"/>
      <c r="G2" s="17"/>
      <c r="H2" s="17"/>
      <c r="I2" s="17"/>
      <c r="J2" s="17"/>
      <c r="K2" s="17"/>
      <c r="L2" s="17"/>
      <c r="M2" s="18"/>
    </row>
    <row r="3" spans="1:15" ht="17.25" customHeight="1">
      <c r="A3" s="16"/>
      <c r="B3" s="17"/>
      <c r="C3" s="17"/>
      <c r="D3" s="17"/>
      <c r="E3" s="17"/>
      <c r="F3" s="17"/>
      <c r="G3" s="17"/>
      <c r="H3" s="17"/>
      <c r="I3" s="17"/>
      <c r="J3" s="17"/>
      <c r="K3" s="17"/>
      <c r="L3" s="17"/>
      <c r="M3" s="18"/>
    </row>
    <row r="4" spans="1:15" ht="17.25" customHeight="1">
      <c r="A4" s="19"/>
      <c r="B4" s="20"/>
      <c r="C4" s="20"/>
      <c r="D4" s="20"/>
      <c r="E4" s="20"/>
      <c r="F4" s="20"/>
      <c r="G4" s="20"/>
      <c r="H4" s="20"/>
      <c r="I4" s="20"/>
      <c r="J4" s="20"/>
      <c r="K4" s="20"/>
      <c r="L4" s="20"/>
      <c r="M4" s="21"/>
    </row>
    <row r="5" spans="1:15" s="3" customFormat="1" ht="33.75">
      <c r="A5" s="22" t="s">
        <v>0</v>
      </c>
      <c r="B5" s="23" t="s">
        <v>1</v>
      </c>
      <c r="C5" s="24" t="s">
        <v>2</v>
      </c>
      <c r="D5" s="24" t="s">
        <v>3</v>
      </c>
      <c r="E5" s="24" t="s">
        <v>4</v>
      </c>
      <c r="F5" s="25" t="s">
        <v>5</v>
      </c>
      <c r="G5" s="24" t="s">
        <v>6</v>
      </c>
      <c r="H5" s="22" t="s">
        <v>7</v>
      </c>
      <c r="I5" s="24" t="s">
        <v>8</v>
      </c>
      <c r="J5" s="24" t="s">
        <v>9</v>
      </c>
      <c r="K5" s="26" t="s">
        <v>10</v>
      </c>
      <c r="L5" s="26" t="s">
        <v>11</v>
      </c>
      <c r="M5" s="26" t="s">
        <v>12</v>
      </c>
      <c r="N5" s="2"/>
    </row>
    <row r="6" spans="1:15" ht="71.25">
      <c r="A6" s="27">
        <v>1</v>
      </c>
      <c r="B6" s="28" t="s">
        <v>13</v>
      </c>
      <c r="C6" s="29" t="s">
        <v>14</v>
      </c>
      <c r="D6" s="29">
        <v>2026</v>
      </c>
      <c r="E6" s="30" t="s">
        <v>15</v>
      </c>
      <c r="F6" s="31" t="s">
        <v>16</v>
      </c>
      <c r="G6" s="32" t="s">
        <v>17</v>
      </c>
      <c r="H6" s="4">
        <v>797</v>
      </c>
      <c r="I6" s="33">
        <v>39</v>
      </c>
      <c r="J6" s="34">
        <f>I6*H6</f>
        <v>31083</v>
      </c>
      <c r="K6" s="35">
        <v>0</v>
      </c>
      <c r="L6" s="35">
        <v>0</v>
      </c>
      <c r="M6" s="35" t="s">
        <v>18</v>
      </c>
      <c r="O6" s="5"/>
    </row>
    <row r="7" spans="1:15" ht="71.25">
      <c r="A7" s="36">
        <v>2</v>
      </c>
      <c r="B7" s="28" t="s">
        <v>13</v>
      </c>
      <c r="C7" s="29" t="s">
        <v>14</v>
      </c>
      <c r="D7" s="29">
        <v>2026</v>
      </c>
      <c r="E7" s="30" t="s">
        <v>19</v>
      </c>
      <c r="F7" s="31" t="s">
        <v>20</v>
      </c>
      <c r="G7" s="32" t="s">
        <v>21</v>
      </c>
      <c r="H7" s="4">
        <v>126</v>
      </c>
      <c r="I7" s="33">
        <v>260</v>
      </c>
      <c r="J7" s="34">
        <f t="shared" ref="J7:J59" si="0">I7*H7</f>
        <v>32760</v>
      </c>
      <c r="K7" s="35">
        <v>0</v>
      </c>
      <c r="L7" s="35">
        <v>0</v>
      </c>
      <c r="M7" s="35" t="s">
        <v>18</v>
      </c>
    </row>
    <row r="8" spans="1:15" ht="185.25">
      <c r="A8" s="27">
        <v>3</v>
      </c>
      <c r="B8" s="28" t="s">
        <v>13</v>
      </c>
      <c r="C8" s="29" t="s">
        <v>14</v>
      </c>
      <c r="D8" s="29">
        <v>2026</v>
      </c>
      <c r="E8" s="30" t="s">
        <v>22</v>
      </c>
      <c r="F8" s="31" t="s">
        <v>23</v>
      </c>
      <c r="G8" s="32" t="s">
        <v>17</v>
      </c>
      <c r="H8" s="4">
        <v>8222</v>
      </c>
      <c r="I8" s="32">
        <v>26</v>
      </c>
      <c r="J8" s="34">
        <f t="shared" si="0"/>
        <v>213772</v>
      </c>
      <c r="K8" s="35">
        <v>0</v>
      </c>
      <c r="L8" s="35">
        <v>0</v>
      </c>
      <c r="M8" s="35" t="s">
        <v>18</v>
      </c>
    </row>
    <row r="9" spans="1:15" ht="99.75">
      <c r="A9" s="36">
        <v>4</v>
      </c>
      <c r="B9" s="28" t="s">
        <v>13</v>
      </c>
      <c r="C9" s="29" t="s">
        <v>14</v>
      </c>
      <c r="D9" s="29">
        <v>2026</v>
      </c>
      <c r="E9" s="30" t="s">
        <v>24</v>
      </c>
      <c r="F9" s="31" t="s">
        <v>25</v>
      </c>
      <c r="G9" s="32" t="s">
        <v>17</v>
      </c>
      <c r="H9" s="4">
        <v>1399</v>
      </c>
      <c r="I9" s="32">
        <v>120</v>
      </c>
      <c r="J9" s="34">
        <f t="shared" si="0"/>
        <v>167880</v>
      </c>
      <c r="K9" s="35">
        <v>0</v>
      </c>
      <c r="L9" s="35">
        <v>0</v>
      </c>
      <c r="M9" s="35" t="s">
        <v>18</v>
      </c>
    </row>
    <row r="10" spans="1:15" ht="142.5">
      <c r="A10" s="27">
        <v>5</v>
      </c>
      <c r="B10" s="28" t="s">
        <v>13</v>
      </c>
      <c r="C10" s="29" t="s">
        <v>14</v>
      </c>
      <c r="D10" s="29">
        <v>2026</v>
      </c>
      <c r="E10" s="30" t="s">
        <v>26</v>
      </c>
      <c r="F10" s="31" t="s">
        <v>27</v>
      </c>
      <c r="G10" s="32" t="s">
        <v>17</v>
      </c>
      <c r="H10" s="4">
        <v>3277</v>
      </c>
      <c r="I10" s="33">
        <v>278</v>
      </c>
      <c r="J10" s="34">
        <f t="shared" si="0"/>
        <v>911006</v>
      </c>
      <c r="K10" s="35">
        <v>0</v>
      </c>
      <c r="L10" s="35">
        <v>0</v>
      </c>
      <c r="M10" s="35" t="s">
        <v>18</v>
      </c>
    </row>
    <row r="11" spans="1:15" ht="57">
      <c r="A11" s="36">
        <v>6</v>
      </c>
      <c r="B11" s="28" t="s">
        <v>13</v>
      </c>
      <c r="C11" s="29" t="s">
        <v>14</v>
      </c>
      <c r="D11" s="29">
        <v>2026</v>
      </c>
      <c r="E11" s="30">
        <v>20.6</v>
      </c>
      <c r="F11" s="31" t="s">
        <v>28</v>
      </c>
      <c r="G11" s="32" t="s">
        <v>29</v>
      </c>
      <c r="H11" s="4">
        <v>77</v>
      </c>
      <c r="I11" s="32">
        <v>1352</v>
      </c>
      <c r="J11" s="34">
        <f t="shared" si="0"/>
        <v>104104</v>
      </c>
      <c r="K11" s="35">
        <v>0</v>
      </c>
      <c r="L11" s="35">
        <v>0</v>
      </c>
      <c r="M11" s="35" t="s">
        <v>18</v>
      </c>
    </row>
    <row r="12" spans="1:15" ht="57">
      <c r="A12" s="27">
        <v>7</v>
      </c>
      <c r="B12" s="28" t="s">
        <v>13</v>
      </c>
      <c r="C12" s="29" t="s">
        <v>14</v>
      </c>
      <c r="D12" s="29">
        <v>2026</v>
      </c>
      <c r="E12" s="30">
        <v>20.21</v>
      </c>
      <c r="F12" s="31" t="s">
        <v>30</v>
      </c>
      <c r="G12" s="32" t="s">
        <v>31</v>
      </c>
      <c r="H12" s="4">
        <v>4052</v>
      </c>
      <c r="I12" s="32">
        <v>46</v>
      </c>
      <c r="J12" s="34">
        <f t="shared" si="0"/>
        <v>186392</v>
      </c>
      <c r="K12" s="35">
        <v>0</v>
      </c>
      <c r="L12" s="35">
        <v>0</v>
      </c>
      <c r="M12" s="35" t="s">
        <v>18</v>
      </c>
    </row>
    <row r="13" spans="1:15" ht="85.5">
      <c r="A13" s="36">
        <v>8</v>
      </c>
      <c r="B13" s="28" t="s">
        <v>13</v>
      </c>
      <c r="C13" s="29" t="s">
        <v>14</v>
      </c>
      <c r="D13" s="29">
        <v>2026</v>
      </c>
      <c r="E13" s="30">
        <v>20.22</v>
      </c>
      <c r="F13" s="31" t="s">
        <v>32</v>
      </c>
      <c r="G13" s="32" t="s">
        <v>31</v>
      </c>
      <c r="H13" s="4">
        <v>5779</v>
      </c>
      <c r="I13" s="32">
        <v>13</v>
      </c>
      <c r="J13" s="34">
        <f t="shared" si="0"/>
        <v>75127</v>
      </c>
      <c r="K13" s="35">
        <v>0</v>
      </c>
      <c r="L13" s="35">
        <v>0</v>
      </c>
      <c r="M13" s="35" t="s">
        <v>18</v>
      </c>
    </row>
    <row r="14" spans="1:15" ht="128.25">
      <c r="A14" s="27">
        <v>9</v>
      </c>
      <c r="B14" s="28" t="s">
        <v>13</v>
      </c>
      <c r="C14" s="29" t="s">
        <v>14</v>
      </c>
      <c r="D14" s="29">
        <v>2026</v>
      </c>
      <c r="E14" s="30" t="s">
        <v>33</v>
      </c>
      <c r="F14" s="31" t="s">
        <v>34</v>
      </c>
      <c r="G14" s="32" t="s">
        <v>35</v>
      </c>
      <c r="H14" s="4">
        <v>28287</v>
      </c>
      <c r="I14" s="37">
        <v>2</v>
      </c>
      <c r="J14" s="34">
        <f t="shared" si="0"/>
        <v>56574</v>
      </c>
      <c r="K14" s="35">
        <v>0</v>
      </c>
      <c r="L14" s="35">
        <v>0</v>
      </c>
      <c r="M14" s="35" t="s">
        <v>18</v>
      </c>
    </row>
    <row r="15" spans="1:15" ht="42.75">
      <c r="A15" s="36">
        <v>10</v>
      </c>
      <c r="B15" s="28" t="s">
        <v>13</v>
      </c>
      <c r="C15" s="29" t="s">
        <v>14</v>
      </c>
      <c r="D15" s="29">
        <v>2026</v>
      </c>
      <c r="E15" s="30" t="s">
        <v>36</v>
      </c>
      <c r="F15" s="31" t="s">
        <v>37</v>
      </c>
      <c r="G15" s="32" t="s">
        <v>35</v>
      </c>
      <c r="H15" s="4">
        <v>82644</v>
      </c>
      <c r="I15" s="37">
        <v>0.1</v>
      </c>
      <c r="J15" s="34">
        <f t="shared" si="0"/>
        <v>8264.4</v>
      </c>
      <c r="K15" s="35">
        <v>0</v>
      </c>
      <c r="L15" s="35">
        <v>0</v>
      </c>
      <c r="M15" s="35" t="s">
        <v>18</v>
      </c>
    </row>
    <row r="16" spans="1:15" ht="42.75">
      <c r="A16" s="27">
        <v>11</v>
      </c>
      <c r="B16" s="28" t="s">
        <v>13</v>
      </c>
      <c r="C16" s="29" t="s">
        <v>14</v>
      </c>
      <c r="D16" s="29">
        <v>2026</v>
      </c>
      <c r="E16" s="30">
        <v>20.329999999999998</v>
      </c>
      <c r="F16" s="31" t="s">
        <v>38</v>
      </c>
      <c r="G16" s="32" t="s">
        <v>17</v>
      </c>
      <c r="H16" s="4">
        <v>56</v>
      </c>
      <c r="I16" s="32">
        <v>205</v>
      </c>
      <c r="J16" s="34">
        <f t="shared" si="0"/>
        <v>11480</v>
      </c>
      <c r="K16" s="35">
        <v>0</v>
      </c>
      <c r="L16" s="35">
        <v>0</v>
      </c>
      <c r="M16" s="35" t="s">
        <v>18</v>
      </c>
    </row>
    <row r="17" spans="1:13" ht="57">
      <c r="A17" s="36">
        <v>12</v>
      </c>
      <c r="B17" s="28" t="s">
        <v>13</v>
      </c>
      <c r="C17" s="29" t="s">
        <v>14</v>
      </c>
      <c r="D17" s="29">
        <v>2026</v>
      </c>
      <c r="E17" s="30" t="s">
        <v>39</v>
      </c>
      <c r="F17" s="31" t="s">
        <v>40</v>
      </c>
      <c r="G17" s="32" t="s">
        <v>17</v>
      </c>
      <c r="H17" s="4">
        <v>153</v>
      </c>
      <c r="I17" s="33">
        <v>325</v>
      </c>
      <c r="J17" s="34">
        <f t="shared" si="0"/>
        <v>49725</v>
      </c>
      <c r="K17" s="35">
        <v>0</v>
      </c>
      <c r="L17" s="35">
        <v>0</v>
      </c>
      <c r="M17" s="35" t="s">
        <v>18</v>
      </c>
    </row>
    <row r="18" spans="1:13" ht="14.25">
      <c r="A18" s="27">
        <v>13</v>
      </c>
      <c r="B18" s="28" t="s">
        <v>13</v>
      </c>
      <c r="C18" s="29" t="s">
        <v>14</v>
      </c>
      <c r="D18" s="29">
        <v>2026</v>
      </c>
      <c r="E18" s="30" t="s">
        <v>41</v>
      </c>
      <c r="F18" s="31" t="s">
        <v>42</v>
      </c>
      <c r="G18" s="32" t="s">
        <v>17</v>
      </c>
      <c r="H18" s="4">
        <v>176</v>
      </c>
      <c r="I18" s="33">
        <v>576</v>
      </c>
      <c r="J18" s="34">
        <f t="shared" si="0"/>
        <v>101376</v>
      </c>
      <c r="K18" s="35">
        <v>0</v>
      </c>
      <c r="L18" s="35">
        <v>0</v>
      </c>
      <c r="M18" s="35" t="s">
        <v>18</v>
      </c>
    </row>
    <row r="19" spans="1:13" ht="57">
      <c r="A19" s="36">
        <v>14</v>
      </c>
      <c r="B19" s="28" t="s">
        <v>13</v>
      </c>
      <c r="C19" s="29" t="s">
        <v>14</v>
      </c>
      <c r="D19" s="29">
        <v>2026</v>
      </c>
      <c r="E19" s="30" t="s">
        <v>43</v>
      </c>
      <c r="F19" s="31" t="s">
        <v>44</v>
      </c>
      <c r="G19" s="32" t="s">
        <v>45</v>
      </c>
      <c r="H19" s="4">
        <v>168</v>
      </c>
      <c r="I19" s="38">
        <v>76</v>
      </c>
      <c r="J19" s="34">
        <f t="shared" si="0"/>
        <v>12768</v>
      </c>
      <c r="K19" s="35">
        <v>0</v>
      </c>
      <c r="L19" s="35">
        <v>0</v>
      </c>
      <c r="M19" s="35" t="s">
        <v>18</v>
      </c>
    </row>
    <row r="20" spans="1:13" ht="71.25">
      <c r="A20" s="27">
        <v>15</v>
      </c>
      <c r="B20" s="28" t="s">
        <v>13</v>
      </c>
      <c r="C20" s="29" t="s">
        <v>14</v>
      </c>
      <c r="D20" s="29">
        <v>2026</v>
      </c>
      <c r="E20" s="30" t="s">
        <v>46</v>
      </c>
      <c r="F20" s="31" t="s">
        <v>47</v>
      </c>
      <c r="G20" s="32" t="s">
        <v>45</v>
      </c>
      <c r="H20" s="4">
        <v>2893</v>
      </c>
      <c r="I20" s="32">
        <v>107.6</v>
      </c>
      <c r="J20" s="34">
        <f t="shared" si="0"/>
        <v>311286.8</v>
      </c>
      <c r="K20" s="35">
        <v>0</v>
      </c>
      <c r="L20" s="35">
        <v>0</v>
      </c>
      <c r="M20" s="35" t="s">
        <v>18</v>
      </c>
    </row>
    <row r="21" spans="1:13" ht="57">
      <c r="A21" s="36">
        <v>16</v>
      </c>
      <c r="B21" s="28" t="s">
        <v>13</v>
      </c>
      <c r="C21" s="29" t="s">
        <v>14</v>
      </c>
      <c r="D21" s="29">
        <v>2026</v>
      </c>
      <c r="E21" s="30" t="s">
        <v>48</v>
      </c>
      <c r="F21" s="31" t="s">
        <v>49</v>
      </c>
      <c r="G21" s="32" t="s">
        <v>17</v>
      </c>
      <c r="H21" s="6">
        <v>126</v>
      </c>
      <c r="I21" s="32">
        <v>26</v>
      </c>
      <c r="J21" s="34">
        <f t="shared" si="0"/>
        <v>3276</v>
      </c>
      <c r="K21" s="35">
        <v>0</v>
      </c>
      <c r="L21" s="35">
        <v>0</v>
      </c>
      <c r="M21" s="35" t="s">
        <v>18</v>
      </c>
    </row>
    <row r="22" spans="1:13" ht="14.25">
      <c r="A22" s="27">
        <v>17</v>
      </c>
      <c r="B22" s="28" t="s">
        <v>13</v>
      </c>
      <c r="C22" s="29" t="s">
        <v>14</v>
      </c>
      <c r="D22" s="29">
        <v>2026</v>
      </c>
      <c r="E22" s="30">
        <v>32.65</v>
      </c>
      <c r="F22" s="31" t="s">
        <v>50</v>
      </c>
      <c r="G22" s="32" t="s">
        <v>29</v>
      </c>
      <c r="H22" s="4">
        <v>84</v>
      </c>
      <c r="I22" s="33">
        <v>180</v>
      </c>
      <c r="J22" s="34">
        <f t="shared" si="0"/>
        <v>15120</v>
      </c>
      <c r="K22" s="35">
        <v>0</v>
      </c>
      <c r="L22" s="35">
        <v>0</v>
      </c>
      <c r="M22" s="35" t="s">
        <v>18</v>
      </c>
    </row>
    <row r="23" spans="1:13" ht="36">
      <c r="A23" s="36">
        <v>18</v>
      </c>
      <c r="B23" s="28" t="s">
        <v>51</v>
      </c>
      <c r="C23" s="29" t="s">
        <v>14</v>
      </c>
      <c r="D23" s="29">
        <v>2026</v>
      </c>
      <c r="E23" s="30" t="s">
        <v>52</v>
      </c>
      <c r="F23" s="31" t="s">
        <v>53</v>
      </c>
      <c r="G23" s="39" t="s">
        <v>17</v>
      </c>
      <c r="H23" s="40">
        <v>215</v>
      </c>
      <c r="I23" s="38">
        <v>200</v>
      </c>
      <c r="J23" s="34">
        <f t="shared" si="0"/>
        <v>43000</v>
      </c>
      <c r="K23" s="35">
        <v>0</v>
      </c>
      <c r="L23" s="35">
        <v>0</v>
      </c>
      <c r="M23" s="35" t="s">
        <v>18</v>
      </c>
    </row>
    <row r="24" spans="1:13" ht="14.25">
      <c r="A24" s="27">
        <v>19</v>
      </c>
      <c r="B24" s="28" t="s">
        <v>51</v>
      </c>
      <c r="C24" s="29" t="s">
        <v>14</v>
      </c>
      <c r="D24" s="29">
        <v>2026</v>
      </c>
      <c r="E24" s="41">
        <v>5</v>
      </c>
      <c r="F24" s="42" t="s">
        <v>54</v>
      </c>
      <c r="G24" s="39" t="s">
        <v>55</v>
      </c>
      <c r="H24" s="40">
        <v>308</v>
      </c>
      <c r="I24" s="43">
        <v>269</v>
      </c>
      <c r="J24" s="34">
        <f t="shared" si="0"/>
        <v>82852</v>
      </c>
      <c r="K24" s="35">
        <v>0</v>
      </c>
      <c r="L24" s="35">
        <v>0</v>
      </c>
      <c r="M24" s="35" t="s">
        <v>18</v>
      </c>
    </row>
    <row r="25" spans="1:13" ht="14.25">
      <c r="A25" s="36">
        <v>20</v>
      </c>
      <c r="B25" s="28" t="s">
        <v>51</v>
      </c>
      <c r="C25" s="29" t="s">
        <v>14</v>
      </c>
      <c r="D25" s="29">
        <v>2026</v>
      </c>
      <c r="E25" s="41">
        <v>7</v>
      </c>
      <c r="F25" s="42" t="s">
        <v>56</v>
      </c>
      <c r="G25" s="39" t="s">
        <v>57</v>
      </c>
      <c r="H25" s="40">
        <v>540</v>
      </c>
      <c r="I25" s="43">
        <v>269</v>
      </c>
      <c r="J25" s="34">
        <f t="shared" si="0"/>
        <v>145260</v>
      </c>
      <c r="K25" s="35">
        <v>0</v>
      </c>
      <c r="L25" s="35">
        <v>0</v>
      </c>
      <c r="M25" s="35" t="s">
        <v>18</v>
      </c>
    </row>
    <row r="26" spans="1:13" ht="42.75">
      <c r="A26" s="27">
        <v>21</v>
      </c>
      <c r="B26" s="28" t="s">
        <v>51</v>
      </c>
      <c r="C26" s="29" t="s">
        <v>14</v>
      </c>
      <c r="D26" s="29">
        <v>2026</v>
      </c>
      <c r="E26" s="41">
        <v>11</v>
      </c>
      <c r="F26" s="44" t="s">
        <v>58</v>
      </c>
      <c r="G26" s="39" t="s">
        <v>17</v>
      </c>
      <c r="H26" s="40">
        <v>2147</v>
      </c>
      <c r="I26" s="43">
        <v>100</v>
      </c>
      <c r="J26" s="34">
        <f t="shared" si="0"/>
        <v>214700</v>
      </c>
      <c r="K26" s="35">
        <v>0</v>
      </c>
      <c r="L26" s="35">
        <v>0</v>
      </c>
      <c r="M26" s="35" t="s">
        <v>18</v>
      </c>
    </row>
    <row r="27" spans="1:13" ht="42.75">
      <c r="A27" s="36">
        <v>22</v>
      </c>
      <c r="B27" s="28" t="s">
        <v>51</v>
      </c>
      <c r="C27" s="29" t="s">
        <v>14</v>
      </c>
      <c r="D27" s="29">
        <v>2026</v>
      </c>
      <c r="E27" s="41">
        <v>12</v>
      </c>
      <c r="F27" s="45" t="s">
        <v>59</v>
      </c>
      <c r="G27" s="39" t="s">
        <v>57</v>
      </c>
      <c r="H27" s="40">
        <v>142</v>
      </c>
      <c r="I27" s="38">
        <v>100</v>
      </c>
      <c r="J27" s="34">
        <f t="shared" si="0"/>
        <v>14200</v>
      </c>
      <c r="K27" s="35">
        <v>0</v>
      </c>
      <c r="L27" s="35">
        <v>0</v>
      </c>
      <c r="M27" s="35" t="s">
        <v>18</v>
      </c>
    </row>
    <row r="28" spans="1:13" ht="42.75">
      <c r="A28" s="27">
        <v>23</v>
      </c>
      <c r="B28" s="28" t="s">
        <v>51</v>
      </c>
      <c r="C28" s="29" t="s">
        <v>14</v>
      </c>
      <c r="D28" s="29">
        <v>2026</v>
      </c>
      <c r="E28" s="41">
        <v>13</v>
      </c>
      <c r="F28" s="45" t="s">
        <v>60</v>
      </c>
      <c r="G28" s="39" t="s">
        <v>57</v>
      </c>
      <c r="H28" s="40">
        <v>177</v>
      </c>
      <c r="I28" s="38">
        <v>50</v>
      </c>
      <c r="J28" s="34">
        <f t="shared" si="0"/>
        <v>8850</v>
      </c>
      <c r="K28" s="35">
        <v>0</v>
      </c>
      <c r="L28" s="35">
        <v>0</v>
      </c>
      <c r="M28" s="35" t="s">
        <v>18</v>
      </c>
    </row>
    <row r="29" spans="1:13" ht="28.5">
      <c r="A29" s="36">
        <v>24</v>
      </c>
      <c r="B29" s="28" t="s">
        <v>51</v>
      </c>
      <c r="C29" s="29" t="s">
        <v>14</v>
      </c>
      <c r="D29" s="29">
        <v>2026</v>
      </c>
      <c r="E29" s="46">
        <v>14</v>
      </c>
      <c r="F29" s="45" t="s">
        <v>61</v>
      </c>
      <c r="G29" s="38" t="s">
        <v>62</v>
      </c>
      <c r="H29" s="47">
        <v>236</v>
      </c>
      <c r="I29" s="48">
        <v>65</v>
      </c>
      <c r="J29" s="34">
        <f t="shared" si="0"/>
        <v>15340</v>
      </c>
      <c r="K29" s="35">
        <v>0</v>
      </c>
      <c r="L29" s="35">
        <v>0</v>
      </c>
      <c r="M29" s="35" t="s">
        <v>18</v>
      </c>
    </row>
    <row r="30" spans="1:13" ht="28.5">
      <c r="A30" s="27">
        <v>25</v>
      </c>
      <c r="B30" s="28" t="s">
        <v>51</v>
      </c>
      <c r="C30" s="29" t="s">
        <v>14</v>
      </c>
      <c r="D30" s="29">
        <v>2026</v>
      </c>
      <c r="E30" s="41">
        <v>15</v>
      </c>
      <c r="F30" s="45" t="s">
        <v>63</v>
      </c>
      <c r="G30" s="39" t="s">
        <v>57</v>
      </c>
      <c r="H30" s="40">
        <v>703</v>
      </c>
      <c r="I30" s="38">
        <v>196</v>
      </c>
      <c r="J30" s="34">
        <f t="shared" si="0"/>
        <v>137788</v>
      </c>
      <c r="K30" s="35">
        <v>0</v>
      </c>
      <c r="L30" s="35">
        <v>0</v>
      </c>
      <c r="M30" s="35" t="s">
        <v>18</v>
      </c>
    </row>
    <row r="31" spans="1:13" ht="28.5">
      <c r="A31" s="36">
        <v>26</v>
      </c>
      <c r="B31" s="28" t="s">
        <v>51</v>
      </c>
      <c r="C31" s="29" t="s">
        <v>14</v>
      </c>
      <c r="D31" s="29">
        <v>2026</v>
      </c>
      <c r="E31" s="46">
        <v>16</v>
      </c>
      <c r="F31" s="45" t="s">
        <v>64</v>
      </c>
      <c r="G31" s="38" t="s">
        <v>62</v>
      </c>
      <c r="H31" s="40">
        <v>957</v>
      </c>
      <c r="I31" s="48">
        <v>100</v>
      </c>
      <c r="J31" s="34">
        <f t="shared" si="0"/>
        <v>95700</v>
      </c>
      <c r="K31" s="35">
        <v>0</v>
      </c>
      <c r="L31" s="35">
        <v>0</v>
      </c>
      <c r="M31" s="35" t="s">
        <v>18</v>
      </c>
    </row>
    <row r="32" spans="1:13" ht="42.75">
      <c r="A32" s="27">
        <v>27</v>
      </c>
      <c r="B32" s="28" t="s">
        <v>51</v>
      </c>
      <c r="C32" s="29" t="s">
        <v>14</v>
      </c>
      <c r="D32" s="29">
        <v>2026</v>
      </c>
      <c r="E32" s="41">
        <v>22</v>
      </c>
      <c r="F32" s="45" t="s">
        <v>65</v>
      </c>
      <c r="G32" s="39" t="s">
        <v>17</v>
      </c>
      <c r="H32" s="40">
        <v>167</v>
      </c>
      <c r="I32" s="43">
        <v>340</v>
      </c>
      <c r="J32" s="34">
        <f t="shared" si="0"/>
        <v>56780</v>
      </c>
      <c r="K32" s="35">
        <v>0</v>
      </c>
      <c r="L32" s="35">
        <v>0</v>
      </c>
      <c r="M32" s="35" t="s">
        <v>18</v>
      </c>
    </row>
    <row r="33" spans="1:13" ht="57">
      <c r="A33" s="36">
        <v>28</v>
      </c>
      <c r="B33" s="28" t="s">
        <v>51</v>
      </c>
      <c r="C33" s="29" t="s">
        <v>14</v>
      </c>
      <c r="D33" s="29">
        <v>2026</v>
      </c>
      <c r="E33" s="30" t="s">
        <v>66</v>
      </c>
      <c r="F33" s="31" t="s">
        <v>67</v>
      </c>
      <c r="G33" s="32" t="s">
        <v>68</v>
      </c>
      <c r="H33" s="49">
        <v>98</v>
      </c>
      <c r="I33" s="43">
        <v>384</v>
      </c>
      <c r="J33" s="34">
        <f t="shared" si="0"/>
        <v>37632</v>
      </c>
      <c r="K33" s="35">
        <v>0</v>
      </c>
      <c r="L33" s="35">
        <v>0</v>
      </c>
      <c r="M33" s="35" t="s">
        <v>18</v>
      </c>
    </row>
    <row r="34" spans="1:13" ht="14.25">
      <c r="A34" s="27">
        <v>29</v>
      </c>
      <c r="B34" s="28" t="s">
        <v>51</v>
      </c>
      <c r="C34" s="29" t="s">
        <v>14</v>
      </c>
      <c r="D34" s="29">
        <v>2026</v>
      </c>
      <c r="E34" s="50">
        <v>2</v>
      </c>
      <c r="F34" s="31" t="s">
        <v>69</v>
      </c>
      <c r="G34" s="32" t="s">
        <v>68</v>
      </c>
      <c r="H34" s="49">
        <v>100</v>
      </c>
      <c r="I34" s="43">
        <v>274</v>
      </c>
      <c r="J34" s="34">
        <f t="shared" si="0"/>
        <v>27400</v>
      </c>
      <c r="K34" s="35">
        <v>0</v>
      </c>
      <c r="L34" s="35">
        <v>0</v>
      </c>
      <c r="M34" s="35" t="s">
        <v>18</v>
      </c>
    </row>
    <row r="35" spans="1:13" ht="14.25">
      <c r="A35" s="36">
        <v>30</v>
      </c>
      <c r="B35" s="28" t="s">
        <v>51</v>
      </c>
      <c r="C35" s="29" t="s">
        <v>14</v>
      </c>
      <c r="D35" s="29">
        <v>2026</v>
      </c>
      <c r="E35" s="50">
        <v>3</v>
      </c>
      <c r="F35" s="31" t="s">
        <v>70</v>
      </c>
      <c r="G35" s="32" t="s">
        <v>68</v>
      </c>
      <c r="H35" s="49">
        <v>101</v>
      </c>
      <c r="I35" s="43">
        <v>196</v>
      </c>
      <c r="J35" s="34">
        <f t="shared" si="0"/>
        <v>19796</v>
      </c>
      <c r="K35" s="35">
        <v>0</v>
      </c>
      <c r="L35" s="35">
        <v>0</v>
      </c>
      <c r="M35" s="35" t="s">
        <v>18</v>
      </c>
    </row>
    <row r="36" spans="1:13" ht="36">
      <c r="A36" s="27">
        <v>31</v>
      </c>
      <c r="B36" s="28" t="s">
        <v>51</v>
      </c>
      <c r="C36" s="29" t="s">
        <v>14</v>
      </c>
      <c r="D36" s="29">
        <v>2026</v>
      </c>
      <c r="E36" s="30" t="s">
        <v>71</v>
      </c>
      <c r="F36" s="31" t="s">
        <v>72</v>
      </c>
      <c r="G36" s="38" t="s">
        <v>55</v>
      </c>
      <c r="H36" s="51">
        <v>377</v>
      </c>
      <c r="I36" s="43">
        <v>138</v>
      </c>
      <c r="J36" s="34">
        <f t="shared" si="0"/>
        <v>52026</v>
      </c>
      <c r="K36" s="35">
        <v>0</v>
      </c>
      <c r="L36" s="35">
        <v>0</v>
      </c>
      <c r="M36" s="35" t="s">
        <v>18</v>
      </c>
    </row>
    <row r="37" spans="1:13" ht="14.25">
      <c r="A37" s="36">
        <v>32</v>
      </c>
      <c r="B37" s="28" t="s">
        <v>51</v>
      </c>
      <c r="C37" s="29" t="s">
        <v>14</v>
      </c>
      <c r="D37" s="29">
        <v>2026</v>
      </c>
      <c r="E37" s="50">
        <v>4</v>
      </c>
      <c r="F37" s="52" t="s">
        <v>73</v>
      </c>
      <c r="G37" s="38" t="s">
        <v>55</v>
      </c>
      <c r="H37" s="51">
        <v>1482</v>
      </c>
      <c r="I37" s="43">
        <v>138</v>
      </c>
      <c r="J37" s="34">
        <f t="shared" si="0"/>
        <v>204516</v>
      </c>
      <c r="K37" s="35">
        <v>0</v>
      </c>
      <c r="L37" s="35">
        <v>0</v>
      </c>
      <c r="M37" s="35" t="s">
        <v>18</v>
      </c>
    </row>
    <row r="38" spans="1:13" ht="14.25">
      <c r="A38" s="27">
        <v>33</v>
      </c>
      <c r="B38" s="28" t="s">
        <v>51</v>
      </c>
      <c r="C38" s="29" t="s">
        <v>14</v>
      </c>
      <c r="D38" s="29">
        <v>2026</v>
      </c>
      <c r="E38" s="50">
        <v>5</v>
      </c>
      <c r="F38" s="52" t="s">
        <v>74</v>
      </c>
      <c r="G38" s="32" t="s">
        <v>55</v>
      </c>
      <c r="H38" s="4">
        <v>452</v>
      </c>
      <c r="I38" s="43">
        <v>216</v>
      </c>
      <c r="J38" s="34">
        <f t="shared" si="0"/>
        <v>97632</v>
      </c>
      <c r="K38" s="35">
        <v>0</v>
      </c>
      <c r="L38" s="35">
        <v>0</v>
      </c>
      <c r="M38" s="35" t="s">
        <v>18</v>
      </c>
    </row>
    <row r="39" spans="1:13" ht="14.25">
      <c r="A39" s="36">
        <v>34</v>
      </c>
      <c r="B39" s="28" t="s">
        <v>51</v>
      </c>
      <c r="C39" s="29" t="s">
        <v>14</v>
      </c>
      <c r="D39" s="29">
        <v>2026</v>
      </c>
      <c r="E39" s="50">
        <v>7</v>
      </c>
      <c r="F39" s="52" t="s">
        <v>75</v>
      </c>
      <c r="G39" s="32" t="s">
        <v>31</v>
      </c>
      <c r="H39" s="4">
        <v>6366</v>
      </c>
      <c r="I39" s="53">
        <v>13</v>
      </c>
      <c r="J39" s="34">
        <f t="shared" si="0"/>
        <v>82758</v>
      </c>
      <c r="K39" s="35">
        <v>0</v>
      </c>
      <c r="L39" s="35">
        <v>0</v>
      </c>
      <c r="M39" s="35" t="s">
        <v>18</v>
      </c>
    </row>
    <row r="40" spans="1:13" ht="14.25">
      <c r="A40" s="27">
        <v>35</v>
      </c>
      <c r="B40" s="28" t="s">
        <v>51</v>
      </c>
      <c r="C40" s="29" t="s">
        <v>14</v>
      </c>
      <c r="D40" s="29">
        <v>2026</v>
      </c>
      <c r="E40" s="50">
        <v>8</v>
      </c>
      <c r="F40" s="52" t="s">
        <v>76</v>
      </c>
      <c r="G40" s="32" t="s">
        <v>31</v>
      </c>
      <c r="H40" s="4">
        <v>6366</v>
      </c>
      <c r="I40" s="53">
        <v>13</v>
      </c>
      <c r="J40" s="34">
        <f t="shared" si="0"/>
        <v>82758</v>
      </c>
      <c r="K40" s="35">
        <v>0</v>
      </c>
      <c r="L40" s="35">
        <v>0</v>
      </c>
      <c r="M40" s="35" t="s">
        <v>18</v>
      </c>
    </row>
    <row r="41" spans="1:13" ht="28.5">
      <c r="A41" s="36">
        <v>36</v>
      </c>
      <c r="B41" s="28" t="s">
        <v>51</v>
      </c>
      <c r="C41" s="29" t="s">
        <v>14</v>
      </c>
      <c r="D41" s="29">
        <v>2026</v>
      </c>
      <c r="E41" s="50">
        <v>9</v>
      </c>
      <c r="F41" s="52" t="s">
        <v>77</v>
      </c>
      <c r="G41" s="38" t="s">
        <v>31</v>
      </c>
      <c r="H41" s="51">
        <v>5579</v>
      </c>
      <c r="I41" s="54">
        <v>8</v>
      </c>
      <c r="J41" s="34">
        <f t="shared" si="0"/>
        <v>44632</v>
      </c>
      <c r="K41" s="35">
        <v>0</v>
      </c>
      <c r="L41" s="35">
        <v>0</v>
      </c>
      <c r="M41" s="35" t="s">
        <v>18</v>
      </c>
    </row>
    <row r="42" spans="1:13" ht="14.25">
      <c r="A42" s="27">
        <v>37</v>
      </c>
      <c r="B42" s="28" t="s">
        <v>51</v>
      </c>
      <c r="C42" s="29" t="s">
        <v>14</v>
      </c>
      <c r="D42" s="29">
        <v>2026</v>
      </c>
      <c r="E42" s="50">
        <v>10</v>
      </c>
      <c r="F42" s="52" t="s">
        <v>78</v>
      </c>
      <c r="G42" s="32" t="s">
        <v>55</v>
      </c>
      <c r="H42" s="4">
        <v>2577</v>
      </c>
      <c r="I42" s="53">
        <v>13</v>
      </c>
      <c r="J42" s="34">
        <f t="shared" si="0"/>
        <v>33501</v>
      </c>
      <c r="K42" s="35">
        <v>0</v>
      </c>
      <c r="L42" s="35">
        <v>0</v>
      </c>
      <c r="M42" s="35" t="s">
        <v>18</v>
      </c>
    </row>
    <row r="43" spans="1:13" ht="28.5">
      <c r="A43" s="36">
        <v>38</v>
      </c>
      <c r="B43" s="28" t="s">
        <v>51</v>
      </c>
      <c r="C43" s="29" t="s">
        <v>14</v>
      </c>
      <c r="D43" s="29">
        <v>2026</v>
      </c>
      <c r="E43" s="50">
        <v>11</v>
      </c>
      <c r="F43" s="52" t="s">
        <v>79</v>
      </c>
      <c r="G43" s="38" t="s">
        <v>17</v>
      </c>
      <c r="H43" s="51">
        <v>4133</v>
      </c>
      <c r="I43" s="54">
        <v>66</v>
      </c>
      <c r="J43" s="34">
        <f t="shared" si="0"/>
        <v>272778</v>
      </c>
      <c r="K43" s="35">
        <v>0</v>
      </c>
      <c r="L43" s="35">
        <v>0</v>
      </c>
      <c r="M43" s="35" t="s">
        <v>18</v>
      </c>
    </row>
    <row r="44" spans="1:13" ht="28.5">
      <c r="A44" s="27">
        <v>39</v>
      </c>
      <c r="B44" s="28" t="s">
        <v>51</v>
      </c>
      <c r="C44" s="29" t="s">
        <v>14</v>
      </c>
      <c r="D44" s="29">
        <v>2026</v>
      </c>
      <c r="E44" s="50">
        <v>14</v>
      </c>
      <c r="F44" s="52" t="s">
        <v>80</v>
      </c>
      <c r="G44" s="32" t="s">
        <v>17</v>
      </c>
      <c r="H44" s="4">
        <v>187</v>
      </c>
      <c r="I44" s="53">
        <v>285</v>
      </c>
      <c r="J44" s="34">
        <f t="shared" si="0"/>
        <v>53295</v>
      </c>
      <c r="K44" s="35">
        <v>0</v>
      </c>
      <c r="L44" s="35">
        <v>0</v>
      </c>
      <c r="M44" s="35" t="s">
        <v>18</v>
      </c>
    </row>
    <row r="45" spans="1:13" ht="57">
      <c r="A45" s="36">
        <v>40</v>
      </c>
      <c r="B45" s="28" t="s">
        <v>51</v>
      </c>
      <c r="C45" s="29" t="s">
        <v>14</v>
      </c>
      <c r="D45" s="29">
        <v>2026</v>
      </c>
      <c r="E45" s="30" t="s">
        <v>81</v>
      </c>
      <c r="F45" s="52" t="s">
        <v>82</v>
      </c>
      <c r="G45" s="32" t="s">
        <v>17</v>
      </c>
      <c r="H45" s="4">
        <v>2012</v>
      </c>
      <c r="I45" s="53">
        <v>13</v>
      </c>
      <c r="J45" s="34">
        <f t="shared" si="0"/>
        <v>26156</v>
      </c>
      <c r="K45" s="35">
        <v>0</v>
      </c>
      <c r="L45" s="35">
        <v>0</v>
      </c>
      <c r="M45" s="35" t="s">
        <v>18</v>
      </c>
    </row>
    <row r="46" spans="1:13" ht="28.5">
      <c r="A46" s="27">
        <v>41</v>
      </c>
      <c r="B46" s="28" t="s">
        <v>51</v>
      </c>
      <c r="C46" s="29" t="s">
        <v>14</v>
      </c>
      <c r="D46" s="29">
        <v>2026</v>
      </c>
      <c r="E46" s="50">
        <v>5</v>
      </c>
      <c r="F46" s="52" t="s">
        <v>83</v>
      </c>
      <c r="G46" s="32" t="s">
        <v>17</v>
      </c>
      <c r="H46" s="4">
        <v>2475</v>
      </c>
      <c r="I46" s="53">
        <v>6</v>
      </c>
      <c r="J46" s="34">
        <f t="shared" si="0"/>
        <v>14850</v>
      </c>
      <c r="K46" s="35">
        <v>0</v>
      </c>
      <c r="L46" s="35">
        <v>0</v>
      </c>
      <c r="M46" s="35" t="s">
        <v>18</v>
      </c>
    </row>
    <row r="47" spans="1:13" ht="28.5">
      <c r="A47" s="36">
        <v>42</v>
      </c>
      <c r="B47" s="28" t="s">
        <v>51</v>
      </c>
      <c r="C47" s="29" t="s">
        <v>14</v>
      </c>
      <c r="D47" s="29">
        <v>2026</v>
      </c>
      <c r="E47" s="50">
        <v>6</v>
      </c>
      <c r="F47" s="52" t="s">
        <v>84</v>
      </c>
      <c r="G47" s="32" t="s">
        <v>17</v>
      </c>
      <c r="H47" s="4">
        <v>4505</v>
      </c>
      <c r="I47" s="53">
        <v>7</v>
      </c>
      <c r="J47" s="34">
        <f t="shared" si="0"/>
        <v>31535</v>
      </c>
      <c r="K47" s="35">
        <v>0</v>
      </c>
      <c r="L47" s="35">
        <v>0</v>
      </c>
      <c r="M47" s="35" t="s">
        <v>18</v>
      </c>
    </row>
    <row r="48" spans="1:13" ht="71.25">
      <c r="A48" s="27">
        <v>43</v>
      </c>
      <c r="B48" s="28" t="s">
        <v>51</v>
      </c>
      <c r="C48" s="29" t="s">
        <v>14</v>
      </c>
      <c r="D48" s="29">
        <v>2026</v>
      </c>
      <c r="E48" s="30" t="s">
        <v>85</v>
      </c>
      <c r="F48" s="52" t="s">
        <v>86</v>
      </c>
      <c r="G48" s="38" t="s">
        <v>17</v>
      </c>
      <c r="H48" s="51">
        <v>2328</v>
      </c>
      <c r="I48" s="43">
        <v>138</v>
      </c>
      <c r="J48" s="34">
        <f t="shared" si="0"/>
        <v>321264</v>
      </c>
      <c r="K48" s="35">
        <v>0</v>
      </c>
      <c r="L48" s="35">
        <v>0</v>
      </c>
      <c r="M48" s="35" t="s">
        <v>18</v>
      </c>
    </row>
    <row r="49" spans="1:15" ht="42.75">
      <c r="A49" s="36">
        <v>44</v>
      </c>
      <c r="B49" s="28" t="s">
        <v>51</v>
      </c>
      <c r="C49" s="29" t="s">
        <v>14</v>
      </c>
      <c r="D49" s="29">
        <v>2026</v>
      </c>
      <c r="E49" s="50">
        <v>3</v>
      </c>
      <c r="F49" s="52" t="s">
        <v>87</v>
      </c>
      <c r="G49" s="38" t="s">
        <v>17</v>
      </c>
      <c r="H49" s="51">
        <v>2587</v>
      </c>
      <c r="I49" s="32">
        <v>2</v>
      </c>
      <c r="J49" s="34">
        <f t="shared" si="0"/>
        <v>5174</v>
      </c>
      <c r="K49" s="35">
        <v>0</v>
      </c>
      <c r="L49" s="35">
        <v>0</v>
      </c>
      <c r="M49" s="35" t="s">
        <v>18</v>
      </c>
    </row>
    <row r="50" spans="1:15" ht="71.25">
      <c r="A50" s="27">
        <v>45</v>
      </c>
      <c r="B50" s="28" t="s">
        <v>51</v>
      </c>
      <c r="C50" s="29" t="s">
        <v>14</v>
      </c>
      <c r="D50" s="29">
        <v>2026</v>
      </c>
      <c r="E50" s="50" t="s">
        <v>88</v>
      </c>
      <c r="F50" s="52" t="s">
        <v>89</v>
      </c>
      <c r="G50" s="38" t="s">
        <v>90</v>
      </c>
      <c r="H50" s="51">
        <v>497</v>
      </c>
      <c r="I50" s="54">
        <v>1</v>
      </c>
      <c r="J50" s="34">
        <f t="shared" si="0"/>
        <v>497</v>
      </c>
      <c r="K50" s="35">
        <v>0</v>
      </c>
      <c r="L50" s="35">
        <v>0</v>
      </c>
      <c r="M50" s="35" t="s">
        <v>18</v>
      </c>
    </row>
    <row r="51" spans="1:15" ht="14.25">
      <c r="A51" s="36">
        <v>46</v>
      </c>
      <c r="B51" s="28" t="s">
        <v>51</v>
      </c>
      <c r="C51" s="29" t="s">
        <v>14</v>
      </c>
      <c r="D51" s="29">
        <v>2026</v>
      </c>
      <c r="E51" s="50">
        <v>6</v>
      </c>
      <c r="F51" s="52" t="s">
        <v>91</v>
      </c>
      <c r="G51" s="32" t="s">
        <v>92</v>
      </c>
      <c r="H51" s="4">
        <v>238</v>
      </c>
      <c r="I51" s="53">
        <v>394</v>
      </c>
      <c r="J51" s="34">
        <f t="shared" si="0"/>
        <v>93772</v>
      </c>
      <c r="K51" s="35">
        <v>0</v>
      </c>
      <c r="L51" s="35">
        <v>0</v>
      </c>
      <c r="M51" s="35" t="s">
        <v>18</v>
      </c>
    </row>
    <row r="52" spans="1:15" ht="36">
      <c r="A52" s="27">
        <v>47</v>
      </c>
      <c r="B52" s="28" t="s">
        <v>51</v>
      </c>
      <c r="C52" s="29" t="s">
        <v>14</v>
      </c>
      <c r="D52" s="29">
        <v>2026</v>
      </c>
      <c r="E52" s="30" t="s">
        <v>93</v>
      </c>
      <c r="F52" s="52" t="s">
        <v>94</v>
      </c>
      <c r="G52" s="32" t="s">
        <v>95</v>
      </c>
      <c r="H52" s="49">
        <v>111592</v>
      </c>
      <c r="I52" s="33">
        <v>1.98</v>
      </c>
      <c r="J52" s="34">
        <f t="shared" si="0"/>
        <v>220952.16</v>
      </c>
      <c r="K52" s="35">
        <v>0</v>
      </c>
      <c r="L52" s="35">
        <v>0</v>
      </c>
      <c r="M52" s="35" t="s">
        <v>18</v>
      </c>
    </row>
    <row r="53" spans="1:15" ht="36">
      <c r="A53" s="36">
        <v>48</v>
      </c>
      <c r="B53" s="28" t="s">
        <v>51</v>
      </c>
      <c r="C53" s="29" t="s">
        <v>14</v>
      </c>
      <c r="D53" s="29">
        <v>2026</v>
      </c>
      <c r="E53" s="30" t="s">
        <v>96</v>
      </c>
      <c r="F53" s="52" t="s">
        <v>97</v>
      </c>
      <c r="G53" s="32" t="s">
        <v>17</v>
      </c>
      <c r="H53" s="4">
        <v>24329</v>
      </c>
      <c r="I53" s="33">
        <v>6</v>
      </c>
      <c r="J53" s="34">
        <f t="shared" si="0"/>
        <v>145974</v>
      </c>
      <c r="K53" s="35">
        <v>0</v>
      </c>
      <c r="L53" s="35">
        <v>0</v>
      </c>
      <c r="M53" s="35" t="s">
        <v>18</v>
      </c>
    </row>
    <row r="54" spans="1:15" ht="28.5">
      <c r="A54" s="27">
        <v>49</v>
      </c>
      <c r="B54" s="28" t="s">
        <v>51</v>
      </c>
      <c r="C54" s="29" t="s">
        <v>14</v>
      </c>
      <c r="D54" s="29">
        <v>2026</v>
      </c>
      <c r="E54" s="50">
        <v>3</v>
      </c>
      <c r="F54" s="31" t="s">
        <v>98</v>
      </c>
      <c r="G54" s="32" t="s">
        <v>17</v>
      </c>
      <c r="H54" s="4">
        <v>29830</v>
      </c>
      <c r="I54" s="33">
        <v>7</v>
      </c>
      <c r="J54" s="34">
        <f t="shared" si="0"/>
        <v>208810</v>
      </c>
      <c r="K54" s="35">
        <v>0</v>
      </c>
      <c r="L54" s="35">
        <v>0</v>
      </c>
      <c r="M54" s="35" t="s">
        <v>18</v>
      </c>
    </row>
    <row r="55" spans="1:15" ht="36">
      <c r="A55" s="36">
        <v>50</v>
      </c>
      <c r="B55" s="28" t="s">
        <v>51</v>
      </c>
      <c r="C55" s="29" t="s">
        <v>14</v>
      </c>
      <c r="D55" s="29">
        <v>2026</v>
      </c>
      <c r="E55" s="30" t="s">
        <v>99</v>
      </c>
      <c r="F55" s="55" t="s">
        <v>100</v>
      </c>
      <c r="G55" s="32" t="s">
        <v>17</v>
      </c>
      <c r="H55" s="4">
        <v>5895</v>
      </c>
      <c r="I55" s="43">
        <v>368</v>
      </c>
      <c r="J55" s="34">
        <f t="shared" si="0"/>
        <v>2169360</v>
      </c>
      <c r="K55" s="35">
        <v>0</v>
      </c>
      <c r="L55" s="35">
        <v>0</v>
      </c>
      <c r="M55" s="35" t="s">
        <v>18</v>
      </c>
    </row>
    <row r="56" spans="1:15" ht="28.5">
      <c r="A56" s="27">
        <v>51</v>
      </c>
      <c r="B56" s="28" t="s">
        <v>51</v>
      </c>
      <c r="C56" s="29" t="s">
        <v>14</v>
      </c>
      <c r="D56" s="29">
        <v>2026</v>
      </c>
      <c r="E56" s="50">
        <v>5</v>
      </c>
      <c r="F56" s="31" t="s">
        <v>101</v>
      </c>
      <c r="G56" s="38" t="s">
        <v>17</v>
      </c>
      <c r="H56" s="51">
        <v>11670</v>
      </c>
      <c r="I56" s="43">
        <v>116</v>
      </c>
      <c r="J56" s="34">
        <f t="shared" si="0"/>
        <v>1353720</v>
      </c>
      <c r="K56" s="35">
        <v>0</v>
      </c>
      <c r="L56" s="35">
        <v>0</v>
      </c>
      <c r="M56" s="35" t="s">
        <v>18</v>
      </c>
    </row>
    <row r="57" spans="1:15" ht="36">
      <c r="A57" s="36">
        <v>52</v>
      </c>
      <c r="B57" s="28" t="s">
        <v>51</v>
      </c>
      <c r="C57" s="29" t="s">
        <v>14</v>
      </c>
      <c r="D57" s="29">
        <v>2026</v>
      </c>
      <c r="E57" s="30" t="s">
        <v>102</v>
      </c>
      <c r="F57" s="55" t="s">
        <v>103</v>
      </c>
      <c r="G57" s="32" t="s">
        <v>17</v>
      </c>
      <c r="H57" s="4">
        <v>1878</v>
      </c>
      <c r="I57" s="43">
        <v>368</v>
      </c>
      <c r="J57" s="34">
        <f t="shared" si="0"/>
        <v>691104</v>
      </c>
      <c r="K57" s="35">
        <v>0</v>
      </c>
      <c r="L57" s="35">
        <v>0</v>
      </c>
      <c r="M57" s="35" t="s">
        <v>18</v>
      </c>
    </row>
    <row r="58" spans="1:15" ht="61.5" customHeight="1">
      <c r="A58" s="27">
        <v>53</v>
      </c>
      <c r="B58" s="28" t="s">
        <v>51</v>
      </c>
      <c r="C58" s="29" t="s">
        <v>14</v>
      </c>
      <c r="D58" s="29">
        <v>2026</v>
      </c>
      <c r="E58" s="50">
        <v>5</v>
      </c>
      <c r="F58" s="31" t="s">
        <v>104</v>
      </c>
      <c r="G58" s="38" t="s">
        <v>17</v>
      </c>
      <c r="H58" s="51">
        <v>2146</v>
      </c>
      <c r="I58" s="43">
        <v>117</v>
      </c>
      <c r="J58" s="34">
        <f t="shared" si="0"/>
        <v>251082</v>
      </c>
      <c r="K58" s="35">
        <v>0</v>
      </c>
      <c r="L58" s="35">
        <v>0</v>
      </c>
      <c r="M58" s="35" t="s">
        <v>18</v>
      </c>
    </row>
    <row r="59" spans="1:15" ht="61.5" customHeight="1">
      <c r="A59" s="36">
        <v>54</v>
      </c>
      <c r="B59" s="28" t="s">
        <v>51</v>
      </c>
      <c r="C59" s="29" t="s">
        <v>14</v>
      </c>
      <c r="D59" s="29">
        <v>2026</v>
      </c>
      <c r="E59" s="30" t="s">
        <v>105</v>
      </c>
      <c r="F59" s="31" t="s">
        <v>106</v>
      </c>
      <c r="G59" s="38" t="s">
        <v>107</v>
      </c>
      <c r="H59" s="51">
        <v>301427</v>
      </c>
      <c r="I59" s="38">
        <v>2.5</v>
      </c>
      <c r="J59" s="34">
        <f t="shared" si="0"/>
        <v>753567.5</v>
      </c>
      <c r="K59" s="35">
        <v>0</v>
      </c>
      <c r="L59" s="35">
        <v>0</v>
      </c>
      <c r="M59" s="35" t="s">
        <v>18</v>
      </c>
    </row>
    <row r="60" spans="1:15" ht="15">
      <c r="A60" s="56" t="s">
        <v>108</v>
      </c>
      <c r="B60" s="57"/>
      <c r="C60" s="57"/>
      <c r="D60" s="57"/>
      <c r="E60" s="57"/>
      <c r="F60" s="57"/>
      <c r="G60" s="57"/>
      <c r="H60" s="57"/>
      <c r="I60" s="58"/>
      <c r="J60" s="59">
        <f>SUM(J6:J59)</f>
        <v>10403005.859999999</v>
      </c>
      <c r="K60" s="60"/>
      <c r="L60" s="60"/>
      <c r="M60" s="61"/>
    </row>
    <row r="61" spans="1:15" ht="24" customHeight="1">
      <c r="E61" s="10"/>
    </row>
    <row r="62" spans="1:15" ht="24" customHeight="1">
      <c r="E62" s="10"/>
    </row>
    <row r="63" spans="1:15">
      <c r="E63" s="10"/>
    </row>
    <row r="64" spans="1:15" s="11" customFormat="1">
      <c r="A64" s="7"/>
      <c r="B64" s="8"/>
      <c r="C64" s="9"/>
      <c r="D64" s="9"/>
      <c r="E64" s="10"/>
      <c r="G64" s="9"/>
      <c r="H64" s="7"/>
      <c r="I64" s="9"/>
      <c r="J64" s="9"/>
      <c r="K64" s="12"/>
      <c r="L64" s="12"/>
      <c r="M64" s="12"/>
      <c r="N64" s="1"/>
      <c r="O64" s="1"/>
    </row>
    <row r="65" spans="1:15" s="11" customFormat="1">
      <c r="A65" s="7"/>
      <c r="B65" s="8"/>
      <c r="C65" s="9"/>
      <c r="D65" s="9"/>
      <c r="E65" s="10"/>
      <c r="G65" s="9"/>
      <c r="H65" s="7"/>
      <c r="I65" s="9"/>
      <c r="J65" s="9"/>
      <c r="K65" s="12"/>
      <c r="L65" s="12"/>
      <c r="M65" s="12"/>
      <c r="N65" s="1"/>
      <c r="O65" s="1"/>
    </row>
    <row r="66" spans="1:15" s="11" customFormat="1">
      <c r="A66" s="7"/>
      <c r="B66" s="8"/>
      <c r="C66" s="9"/>
      <c r="D66" s="9"/>
      <c r="E66" s="10"/>
      <c r="G66" s="9"/>
      <c r="H66" s="7"/>
      <c r="I66" s="9"/>
      <c r="J66" s="9"/>
      <c r="K66" s="12"/>
      <c r="L66" s="12"/>
      <c r="M66" s="12"/>
      <c r="N66" s="1"/>
      <c r="O66" s="1"/>
    </row>
    <row r="67" spans="1:15" s="11" customFormat="1">
      <c r="A67" s="7"/>
      <c r="B67" s="8"/>
      <c r="C67" s="9"/>
      <c r="D67" s="9"/>
      <c r="E67" s="10"/>
      <c r="G67" s="9"/>
      <c r="H67" s="7"/>
      <c r="I67" s="9"/>
      <c r="J67" s="9"/>
      <c r="K67" s="12"/>
      <c r="L67" s="12"/>
      <c r="M67" s="12"/>
      <c r="N67" s="1"/>
      <c r="O67" s="1"/>
    </row>
    <row r="68" spans="1:15" s="11" customFormat="1">
      <c r="A68" s="7"/>
      <c r="B68" s="8"/>
      <c r="C68" s="9"/>
      <c r="D68" s="9"/>
      <c r="E68" s="10"/>
      <c r="G68" s="9"/>
      <c r="H68" s="7"/>
      <c r="I68" s="9"/>
      <c r="J68" s="9"/>
      <c r="K68" s="12"/>
      <c r="L68" s="12"/>
      <c r="M68" s="12"/>
      <c r="N68" s="1"/>
      <c r="O68" s="1"/>
    </row>
    <row r="69" spans="1:15" s="11" customFormat="1">
      <c r="A69" s="7"/>
      <c r="B69" s="8"/>
      <c r="C69" s="9"/>
      <c r="D69" s="9"/>
      <c r="E69" s="10"/>
      <c r="G69" s="9"/>
      <c r="H69" s="7"/>
      <c r="I69" s="9"/>
      <c r="J69" s="9"/>
      <c r="K69" s="12"/>
      <c r="L69" s="12"/>
      <c r="M69" s="12"/>
      <c r="N69" s="1"/>
      <c r="O69" s="1"/>
    </row>
  </sheetData>
  <mergeCells count="2">
    <mergeCell ref="A1:M4"/>
    <mergeCell ref="A60:I60"/>
  </mergeCells>
  <dataValidations count="2">
    <dataValidation type="list" allowBlank="1" showErrorMessage="1" sqref="L6:L59">
      <formula1>"0,1"</formula1>
    </dataValidation>
    <dataValidation type="list" allowBlank="1" showErrorMessage="1" sqref="M6:M59">
      <formula1>"Y,N"</formula1>
    </dataValidation>
  </dataValidations>
  <pageMargins left="0.35433070866141736" right="0.15748031496062992" top="0.35433070866141736" bottom="0.43307086614173229" header="0.23622047244094491" footer="0.15748031496062992"/>
  <pageSetup paperSize="9" orientation="landscape" r:id="rId1"/>
  <headerFooter>
    <oddFooter>Page &amp;P of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 NIT</vt:lpstr>
      <vt:lpstr>' NIT'!Print_Area</vt:lpstr>
      <vt:lpstr>' NIT'!Print_Titles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ACTTTTTTTTTTT</dc:creator>
  <cp:lastModifiedBy>Electrical</cp:lastModifiedBy>
  <dcterms:created xsi:type="dcterms:W3CDTF">2026-06-13T10:50:51Z</dcterms:created>
  <dcterms:modified xsi:type="dcterms:W3CDTF">2026-06-13T11:26:52Z</dcterms:modified>
</cp:coreProperties>
</file>